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Moji dokumenti\SJN - Delo\Documents\JN\JN V DELU - ŽIVILA\19_21 OŠ VITA KRAIGHERJA\3 OBJAVA\POPRAVEK 1\"/>
    </mc:Choice>
  </mc:AlternateContent>
  <bookViews>
    <workbookView xWindow="0" yWindow="0" windowWidth="20805" windowHeight="8835"/>
  </bookViews>
  <sheets>
    <sheet name="MLEKO IN MLEČNI IZDELKI" sheetId="2" r:id="rId1"/>
    <sheet name="MESO IN MESNI IZDELKI" sheetId="3" r:id="rId2"/>
    <sheet name="RIBE IN KONZERVIRANE RIBE" sheetId="4" r:id="rId3"/>
    <sheet name="JAJCA" sheetId="5" r:id="rId4"/>
    <sheet name="OLJA IN IZDELKI" sheetId="14" r:id="rId5"/>
    <sheet name="SVEŽA ZELENJAVA IN SADJE" sheetId="6" r:id="rId6"/>
    <sheet name="ZAM. IN KONZERV. SADJE IN ZEL." sheetId="7" r:id="rId7"/>
    <sheet name="SADNI SOKOVI, NEKTARJI" sheetId="8" r:id="rId8"/>
    <sheet name="MLEV.IZD., ŽITA, TEST." sheetId="10" r:id="rId9"/>
    <sheet name="ZAM. IZDELKI IZ TESTA" sheetId="9" r:id="rId10"/>
    <sheet name="KRUH, PEKOVSKO P., KEKSI,SLAŠČ" sheetId="11" r:id="rId11"/>
    <sheet name="SPLOŠNO PREHR. BLAGO" sheetId="13" r:id="rId12"/>
  </sheets>
  <definedNames>
    <definedName name="_xlnm.Print_Area" localSheetId="1">'MESO IN MESNI IZDELKI'!$A$1:$J$96</definedName>
  </definedNames>
  <calcPr calcId="152511"/>
</workbook>
</file>

<file path=xl/calcChain.xml><?xml version="1.0" encoding="utf-8"?>
<calcChain xmlns="http://schemas.openxmlformats.org/spreadsheetml/2006/main">
  <c r="J116" i="13" l="1"/>
  <c r="I116" i="13"/>
  <c r="H116" i="13"/>
  <c r="G116" i="13"/>
  <c r="I83" i="13"/>
  <c r="H83" i="13"/>
  <c r="G83" i="13"/>
  <c r="J77" i="13"/>
  <c r="I77" i="13"/>
  <c r="H77" i="13"/>
  <c r="G77" i="13"/>
  <c r="G49" i="13"/>
  <c r="H49" i="13"/>
  <c r="I49" i="13"/>
  <c r="J46" i="13"/>
  <c r="I46" i="13"/>
  <c r="H46" i="13"/>
  <c r="G46" i="13"/>
  <c r="J41" i="13"/>
  <c r="I41" i="13"/>
  <c r="H41" i="13"/>
  <c r="G41" i="13"/>
  <c r="J37" i="13"/>
  <c r="I37" i="13"/>
  <c r="H37" i="13"/>
  <c r="G37" i="13"/>
  <c r="I34" i="13"/>
  <c r="H34" i="13"/>
  <c r="G34" i="13"/>
  <c r="G31" i="13"/>
  <c r="H31" i="13"/>
  <c r="I31" i="13"/>
  <c r="J31" i="13"/>
  <c r="J21" i="13"/>
  <c r="I21" i="13"/>
  <c r="H21" i="13"/>
  <c r="G21" i="13"/>
  <c r="G15" i="13"/>
  <c r="H15" i="13"/>
  <c r="I15" i="13"/>
  <c r="J15" i="13"/>
  <c r="G183" i="11"/>
  <c r="H183" i="11"/>
  <c r="I183" i="11"/>
  <c r="I165" i="11"/>
  <c r="H165" i="11"/>
  <c r="G165" i="11"/>
  <c r="G155" i="11"/>
  <c r="H155" i="11"/>
  <c r="I155" i="11"/>
  <c r="J146" i="11"/>
  <c r="I146" i="11"/>
  <c r="H146" i="11"/>
  <c r="G146" i="11"/>
  <c r="G142" i="11"/>
  <c r="H142" i="11"/>
  <c r="I142" i="11"/>
  <c r="J142" i="11"/>
  <c r="J107" i="11"/>
  <c r="I107" i="11"/>
  <c r="H107" i="11"/>
  <c r="G107" i="11"/>
  <c r="G96" i="11"/>
  <c r="H96" i="11"/>
  <c r="I96" i="11"/>
  <c r="J96" i="11"/>
  <c r="J87" i="11"/>
  <c r="I87" i="11"/>
  <c r="H87" i="11"/>
  <c r="G87" i="11"/>
  <c r="G25" i="11"/>
  <c r="H25" i="11"/>
  <c r="I25" i="11"/>
  <c r="J25" i="11"/>
  <c r="J18" i="11"/>
  <c r="I18" i="11"/>
  <c r="H18" i="11"/>
  <c r="G18" i="11"/>
  <c r="G12" i="11"/>
  <c r="H12" i="11"/>
  <c r="I12" i="11"/>
  <c r="J12" i="11"/>
  <c r="J42" i="9"/>
  <c r="I42" i="9"/>
  <c r="H42" i="9"/>
  <c r="G42" i="9"/>
  <c r="G32" i="9"/>
  <c r="H32" i="9"/>
  <c r="I32" i="9"/>
  <c r="J32" i="9"/>
  <c r="I24" i="9"/>
  <c r="H24" i="9"/>
  <c r="G24" i="9"/>
  <c r="J24" i="9"/>
  <c r="J68" i="10"/>
  <c r="J64" i="10"/>
  <c r="J61" i="10"/>
  <c r="J43" i="10"/>
  <c r="J30" i="10"/>
  <c r="J23" i="10"/>
  <c r="J12" i="10"/>
  <c r="I47" i="8"/>
  <c r="H47" i="8"/>
  <c r="G47" i="8"/>
  <c r="J44" i="8"/>
  <c r="I44" i="8"/>
  <c r="H44" i="8"/>
  <c r="G44" i="8"/>
  <c r="J39" i="8"/>
  <c r="I39" i="8"/>
  <c r="H39" i="8"/>
  <c r="G39" i="8"/>
  <c r="J31" i="8"/>
  <c r="I31" i="8"/>
  <c r="H31" i="8"/>
  <c r="G31" i="8"/>
  <c r="J25" i="8"/>
  <c r="I25" i="8"/>
  <c r="H25" i="8"/>
  <c r="G25" i="8"/>
  <c r="J17" i="8"/>
  <c r="I17" i="8"/>
  <c r="H17" i="8"/>
  <c r="G17" i="8"/>
  <c r="I70" i="7"/>
  <c r="H70" i="7"/>
  <c r="G70" i="7"/>
  <c r="J65" i="7"/>
  <c r="I65" i="7"/>
  <c r="H65" i="7"/>
  <c r="G65" i="7"/>
  <c r="J58" i="7"/>
  <c r="I58" i="7"/>
  <c r="H58" i="7"/>
  <c r="G58" i="7"/>
  <c r="I48" i="7"/>
  <c r="H48" i="7"/>
  <c r="G48" i="7"/>
  <c r="J42" i="7"/>
  <c r="I42" i="7"/>
  <c r="H42" i="7"/>
  <c r="G42" i="7"/>
  <c r="J38" i="7"/>
  <c r="I38" i="7"/>
  <c r="H38" i="7"/>
  <c r="G38" i="7"/>
  <c r="J28" i="7"/>
  <c r="I28" i="7"/>
  <c r="H28" i="7"/>
  <c r="G28" i="7"/>
  <c r="I151" i="6"/>
  <c r="H151" i="6"/>
  <c r="G151" i="6"/>
  <c r="J144" i="6"/>
  <c r="I144" i="6"/>
  <c r="H144" i="6"/>
  <c r="G144" i="6"/>
  <c r="J132" i="6"/>
  <c r="I132" i="6"/>
  <c r="H132" i="6"/>
  <c r="G132" i="6"/>
  <c r="J121" i="6"/>
  <c r="I121" i="6"/>
  <c r="H121" i="6"/>
  <c r="G121" i="6"/>
  <c r="I115" i="6"/>
  <c r="H115" i="6"/>
  <c r="G115" i="6"/>
  <c r="I111" i="6"/>
  <c r="H111" i="6"/>
  <c r="G111" i="6"/>
  <c r="J101" i="6"/>
  <c r="I101" i="6"/>
  <c r="H101" i="6"/>
  <c r="G101" i="6"/>
  <c r="I95" i="6"/>
  <c r="H95" i="6"/>
  <c r="G95" i="6"/>
  <c r="J92" i="6"/>
  <c r="I92" i="6"/>
  <c r="H92" i="6"/>
  <c r="G92" i="6"/>
  <c r="J89" i="6"/>
  <c r="I89" i="6"/>
  <c r="H89" i="6"/>
  <c r="G89" i="6"/>
  <c r="J76" i="6"/>
  <c r="I76" i="6"/>
  <c r="H76" i="6"/>
  <c r="G76" i="6"/>
  <c r="I70" i="6"/>
  <c r="H70" i="6"/>
  <c r="G70" i="6"/>
  <c r="J66" i="6"/>
  <c r="I66" i="6"/>
  <c r="H66" i="6"/>
  <c r="G66" i="6"/>
  <c r="I61" i="6"/>
  <c r="H61" i="6"/>
  <c r="G61" i="6"/>
  <c r="J43" i="6"/>
  <c r="I43" i="6"/>
  <c r="H43" i="6"/>
  <c r="G43" i="6"/>
  <c r="J17" i="6"/>
  <c r="I17" i="6"/>
  <c r="H17" i="6"/>
  <c r="G17" i="6"/>
  <c r="J19" i="14"/>
  <c r="I19" i="14"/>
  <c r="H19" i="14"/>
  <c r="G19" i="14"/>
  <c r="J15" i="14"/>
  <c r="I15" i="14"/>
  <c r="H15" i="14"/>
  <c r="G15" i="14"/>
  <c r="J12" i="14"/>
  <c r="I12" i="14"/>
  <c r="H12" i="14"/>
  <c r="G12" i="14"/>
  <c r="I13" i="5"/>
  <c r="H13" i="5"/>
  <c r="G13" i="5"/>
  <c r="J10" i="5"/>
  <c r="I10" i="5"/>
  <c r="H10" i="5"/>
  <c r="G10" i="5"/>
  <c r="J26" i="4"/>
  <c r="I26" i="4"/>
  <c r="H26" i="4"/>
  <c r="G26" i="4"/>
  <c r="J21" i="4"/>
  <c r="I21" i="4"/>
  <c r="H21" i="4"/>
  <c r="G21" i="4"/>
  <c r="J10" i="4"/>
  <c r="I10" i="4"/>
  <c r="H10" i="4"/>
  <c r="G10" i="4"/>
  <c r="I82" i="3"/>
  <c r="H82" i="3"/>
  <c r="G82" i="3"/>
  <c r="J78" i="3"/>
  <c r="I78" i="3"/>
  <c r="H78" i="3"/>
  <c r="G78" i="3"/>
  <c r="I73" i="3"/>
  <c r="H73" i="3"/>
  <c r="G73" i="3"/>
  <c r="J70" i="3"/>
  <c r="I70" i="3"/>
  <c r="H70" i="3"/>
  <c r="G70" i="3"/>
  <c r="J63" i="3"/>
  <c r="I63" i="3"/>
  <c r="H63" i="3"/>
  <c r="G63" i="3"/>
  <c r="J51" i="3"/>
  <c r="I51" i="3"/>
  <c r="H51" i="3"/>
  <c r="G51" i="3"/>
  <c r="J41" i="3"/>
  <c r="I41" i="3"/>
  <c r="H41" i="3"/>
  <c r="G41" i="3"/>
  <c r="J35" i="3"/>
  <c r="I35" i="3"/>
  <c r="H35" i="3"/>
  <c r="G35" i="3"/>
  <c r="I31" i="3"/>
  <c r="H31" i="3"/>
  <c r="G31" i="3"/>
  <c r="J20" i="3"/>
  <c r="I20" i="3"/>
  <c r="H20" i="3"/>
  <c r="G20" i="3"/>
  <c r="G16" i="3"/>
  <c r="H16" i="3"/>
  <c r="I16" i="3"/>
  <c r="J16" i="3"/>
  <c r="J11" i="3"/>
  <c r="I11" i="3"/>
  <c r="H11" i="3"/>
  <c r="G11" i="3"/>
  <c r="I85" i="2"/>
  <c r="H85" i="2"/>
  <c r="G85" i="2"/>
  <c r="I82" i="2"/>
  <c r="H82" i="2"/>
  <c r="G82" i="2"/>
  <c r="I78" i="2"/>
  <c r="H78" i="2"/>
  <c r="G78" i="2"/>
  <c r="I74" i="2"/>
  <c r="H74" i="2"/>
  <c r="G74" i="2"/>
  <c r="G70" i="2"/>
  <c r="H70" i="2"/>
  <c r="I70" i="2"/>
  <c r="I66" i="2"/>
  <c r="H66" i="2"/>
  <c r="G66" i="2"/>
  <c r="J61" i="2"/>
  <c r="I61" i="2"/>
  <c r="H61" i="2"/>
  <c r="G61" i="2"/>
  <c r="J55" i="2"/>
  <c r="I55" i="2"/>
  <c r="H55" i="2"/>
  <c r="G55" i="2"/>
  <c r="J48" i="2"/>
  <c r="I48" i="2"/>
  <c r="H48" i="2"/>
  <c r="G48" i="2"/>
  <c r="I24" i="2"/>
  <c r="H24" i="2"/>
  <c r="G24" i="2"/>
  <c r="I20" i="2"/>
  <c r="H20" i="2"/>
  <c r="G20" i="2"/>
  <c r="J151" i="6"/>
  <c r="G38" i="3"/>
  <c r="H38" i="3" s="1"/>
  <c r="I38" i="3" s="1"/>
  <c r="G39" i="3"/>
  <c r="H39" i="3" s="1"/>
  <c r="I39" i="3" s="1"/>
  <c r="G40" i="3"/>
  <c r="H40" i="3" s="1"/>
  <c r="I40" i="3" s="1"/>
  <c r="H66" i="13"/>
  <c r="H65" i="13"/>
  <c r="H64" i="13"/>
  <c r="H63" i="13"/>
  <c r="I130" i="6" l="1"/>
  <c r="H130" i="6"/>
  <c r="G130" i="6"/>
  <c r="I131" i="6"/>
  <c r="G150" i="6"/>
  <c r="H150" i="6" s="1"/>
  <c r="G50" i="10"/>
  <c r="H50" i="10" s="1"/>
  <c r="I150" i="6" l="1"/>
  <c r="I50" i="10"/>
  <c r="G98" i="6"/>
  <c r="G99" i="6"/>
  <c r="H99" i="6" s="1"/>
  <c r="G100" i="6"/>
  <c r="H100" i="6" s="1"/>
  <c r="H98" i="6" l="1"/>
  <c r="I98" i="6" s="1"/>
  <c r="I100" i="6"/>
  <c r="I99" i="6"/>
  <c r="G85" i="13"/>
  <c r="G79" i="13"/>
  <c r="G65" i="13"/>
  <c r="G51" i="13"/>
  <c r="G48" i="13"/>
  <c r="G44" i="13"/>
  <c r="G43" i="13"/>
  <c r="G115" i="13"/>
  <c r="G114" i="13"/>
  <c r="G113" i="13"/>
  <c r="H113" i="13" s="1"/>
  <c r="I113" i="13" s="1"/>
  <c r="G112" i="13"/>
  <c r="H112" i="13" s="1"/>
  <c r="G111" i="13"/>
  <c r="H111" i="13" s="1"/>
  <c r="G110" i="13"/>
  <c r="G109" i="13"/>
  <c r="H109" i="13" s="1"/>
  <c r="I109" i="13" s="1"/>
  <c r="G108" i="13"/>
  <c r="H108" i="13" s="1"/>
  <c r="I108" i="13" s="1"/>
  <c r="G107" i="13"/>
  <c r="G106" i="13"/>
  <c r="G105" i="13"/>
  <c r="H105" i="13" s="1"/>
  <c r="I105" i="13" s="1"/>
  <c r="G104" i="13"/>
  <c r="H104" i="13" s="1"/>
  <c r="I104" i="13" s="1"/>
  <c r="G103" i="13"/>
  <c r="H103" i="13" s="1"/>
  <c r="G102" i="13"/>
  <c r="G101" i="13"/>
  <c r="H101" i="13" s="1"/>
  <c r="I101" i="13" s="1"/>
  <c r="G100" i="13"/>
  <c r="H100" i="13" s="1"/>
  <c r="G99" i="13"/>
  <c r="G98" i="13"/>
  <c r="G97" i="13"/>
  <c r="H97" i="13" s="1"/>
  <c r="I97" i="13" s="1"/>
  <c r="G96" i="13"/>
  <c r="H96" i="13" s="1"/>
  <c r="G95" i="13"/>
  <c r="H95" i="13" s="1"/>
  <c r="G94" i="13"/>
  <c r="G93" i="13"/>
  <c r="H93" i="13" s="1"/>
  <c r="I93" i="13" s="1"/>
  <c r="G92" i="13"/>
  <c r="H92" i="13" s="1"/>
  <c r="I92" i="13" s="1"/>
  <c r="G91" i="13"/>
  <c r="G90" i="13"/>
  <c r="G89" i="13"/>
  <c r="H89" i="13" s="1"/>
  <c r="I89" i="13" s="1"/>
  <c r="G88" i="13"/>
  <c r="H88" i="13" s="1"/>
  <c r="I88" i="13" s="1"/>
  <c r="G87" i="13"/>
  <c r="H87" i="13" s="1"/>
  <c r="G86" i="13"/>
  <c r="G82" i="13"/>
  <c r="H82" i="13" s="1"/>
  <c r="I82" i="13" s="1"/>
  <c r="G81" i="13"/>
  <c r="H81" i="13" s="1"/>
  <c r="G80" i="13"/>
  <c r="G76" i="13"/>
  <c r="H76" i="13" s="1"/>
  <c r="I76" i="13" s="1"/>
  <c r="G75" i="13"/>
  <c r="H75" i="13" s="1"/>
  <c r="I75" i="13" s="1"/>
  <c r="G74" i="13"/>
  <c r="H74" i="13" s="1"/>
  <c r="G73" i="13"/>
  <c r="H73" i="13" s="1"/>
  <c r="G72" i="13"/>
  <c r="H72" i="13" s="1"/>
  <c r="I72" i="13" s="1"/>
  <c r="G71" i="13"/>
  <c r="H71" i="13" s="1"/>
  <c r="I71" i="13" s="1"/>
  <c r="G70" i="13"/>
  <c r="H70" i="13" s="1"/>
  <c r="G69" i="13"/>
  <c r="H69" i="13" s="1"/>
  <c r="G68" i="13"/>
  <c r="H68" i="13" s="1"/>
  <c r="I68" i="13" s="1"/>
  <c r="G67" i="13"/>
  <c r="H67" i="13" s="1"/>
  <c r="I67" i="13" s="1"/>
  <c r="G66" i="13"/>
  <c r="G64" i="13"/>
  <c r="I64" i="13" s="1"/>
  <c r="G63" i="13"/>
  <c r="I63" i="13" s="1"/>
  <c r="G62" i="13"/>
  <c r="H62" i="13" s="1"/>
  <c r="G61" i="13"/>
  <c r="H61" i="13" s="1"/>
  <c r="G60" i="13"/>
  <c r="H60" i="13" s="1"/>
  <c r="I60" i="13" s="1"/>
  <c r="G59" i="13"/>
  <c r="H59" i="13" s="1"/>
  <c r="I59" i="13" s="1"/>
  <c r="G58" i="13"/>
  <c r="H58" i="13" s="1"/>
  <c r="G57" i="13"/>
  <c r="H57" i="13" s="1"/>
  <c r="G56" i="13"/>
  <c r="H56" i="13" s="1"/>
  <c r="I56" i="13" s="1"/>
  <c r="G55" i="13"/>
  <c r="H55" i="13" s="1"/>
  <c r="I55" i="13" s="1"/>
  <c r="G54" i="13"/>
  <c r="H54" i="13" s="1"/>
  <c r="G53" i="13"/>
  <c r="H53" i="13" s="1"/>
  <c r="G52" i="13"/>
  <c r="H52" i="13" s="1"/>
  <c r="I52" i="13" s="1"/>
  <c r="H51" i="13"/>
  <c r="I51" i="13" s="1"/>
  <c r="G45" i="13"/>
  <c r="G36" i="13"/>
  <c r="H36" i="13" s="1"/>
  <c r="I36" i="13" s="1"/>
  <c r="G35" i="13"/>
  <c r="G33" i="13"/>
  <c r="H33" i="13" s="1"/>
  <c r="G30" i="13"/>
  <c r="G29" i="13"/>
  <c r="G28" i="13"/>
  <c r="H28" i="13" s="1"/>
  <c r="G26" i="13"/>
  <c r="H26" i="13" s="1"/>
  <c r="G24" i="13"/>
  <c r="G23" i="13"/>
  <c r="H23" i="13" s="1"/>
  <c r="I23" i="13" s="1"/>
  <c r="G12" i="13"/>
  <c r="G11" i="13"/>
  <c r="G10" i="13"/>
  <c r="G9" i="13"/>
  <c r="G167" i="11"/>
  <c r="H167" i="11" s="1"/>
  <c r="G157" i="11"/>
  <c r="G149" i="11"/>
  <c r="H149" i="11" s="1"/>
  <c r="I149" i="11" s="1"/>
  <c r="G148" i="11"/>
  <c r="G182" i="11"/>
  <c r="H182" i="11" s="1"/>
  <c r="I182" i="11" s="1"/>
  <c r="G181" i="11"/>
  <c r="H181" i="11" s="1"/>
  <c r="G180" i="11"/>
  <c r="G179" i="11"/>
  <c r="H179" i="11" s="1"/>
  <c r="I179" i="11" s="1"/>
  <c r="G178" i="11"/>
  <c r="H178" i="11" s="1"/>
  <c r="I178" i="11" s="1"/>
  <c r="G177" i="11"/>
  <c r="G176" i="11"/>
  <c r="G175" i="11"/>
  <c r="H175" i="11" s="1"/>
  <c r="I175" i="11" s="1"/>
  <c r="G174" i="11"/>
  <c r="H174" i="11" s="1"/>
  <c r="I174" i="11" s="1"/>
  <c r="G173" i="11"/>
  <c r="H173" i="11" s="1"/>
  <c r="G172" i="11"/>
  <c r="G171" i="11"/>
  <c r="H171" i="11" s="1"/>
  <c r="I171" i="11" s="1"/>
  <c r="G170" i="11"/>
  <c r="H170" i="11" s="1"/>
  <c r="I170" i="11" s="1"/>
  <c r="G169" i="11"/>
  <c r="G168" i="11"/>
  <c r="G164" i="11"/>
  <c r="H164" i="11" s="1"/>
  <c r="G163" i="11"/>
  <c r="G162" i="11"/>
  <c r="H162" i="11" s="1"/>
  <c r="I162" i="11" s="1"/>
  <c r="G161" i="11"/>
  <c r="H161" i="11" s="1"/>
  <c r="G160" i="11"/>
  <c r="H160" i="11" s="1"/>
  <c r="G159" i="11"/>
  <c r="G158" i="11"/>
  <c r="H158" i="11" s="1"/>
  <c r="G154" i="11"/>
  <c r="G153" i="11"/>
  <c r="H153" i="11" s="1"/>
  <c r="I153" i="11" s="1"/>
  <c r="G152" i="11"/>
  <c r="H152" i="11" s="1"/>
  <c r="G151" i="11"/>
  <c r="H151" i="11" s="1"/>
  <c r="G150" i="11"/>
  <c r="H150" i="11" s="1"/>
  <c r="G144" i="11"/>
  <c r="G110" i="11"/>
  <c r="H110" i="11" s="1"/>
  <c r="I110" i="11" s="1"/>
  <c r="G111" i="11"/>
  <c r="G112" i="11"/>
  <c r="G113" i="11"/>
  <c r="G114" i="11"/>
  <c r="H114" i="11" s="1"/>
  <c r="I114" i="11" s="1"/>
  <c r="G115" i="11"/>
  <c r="G116" i="11"/>
  <c r="G117" i="11"/>
  <c r="H117" i="11" s="1"/>
  <c r="G118" i="11"/>
  <c r="H118" i="11" s="1"/>
  <c r="I118" i="11" s="1"/>
  <c r="G119" i="11"/>
  <c r="H119" i="11" s="1"/>
  <c r="G120" i="11"/>
  <c r="G121" i="11"/>
  <c r="G122" i="11"/>
  <c r="H122" i="11" s="1"/>
  <c r="I122" i="11" s="1"/>
  <c r="G123" i="11"/>
  <c r="H123" i="11" s="1"/>
  <c r="I123" i="11" s="1"/>
  <c r="G124" i="11"/>
  <c r="G125" i="11"/>
  <c r="H125" i="11" s="1"/>
  <c r="G126" i="11"/>
  <c r="H126" i="11" s="1"/>
  <c r="I126" i="11" s="1"/>
  <c r="G127" i="11"/>
  <c r="G128" i="11"/>
  <c r="G129" i="11"/>
  <c r="G130" i="11"/>
  <c r="H130" i="11" s="1"/>
  <c r="I130" i="11" s="1"/>
  <c r="G131" i="11"/>
  <c r="G132" i="11"/>
  <c r="G133" i="11"/>
  <c r="H133" i="11" s="1"/>
  <c r="G134" i="11"/>
  <c r="H134" i="11" s="1"/>
  <c r="I134" i="11" s="1"/>
  <c r="G135" i="11"/>
  <c r="H135" i="11" s="1"/>
  <c r="G136" i="11"/>
  <c r="G137" i="11"/>
  <c r="G138" i="11"/>
  <c r="H138" i="11" s="1"/>
  <c r="I138" i="11" s="1"/>
  <c r="G139" i="11"/>
  <c r="H139" i="11" s="1"/>
  <c r="I139" i="11" s="1"/>
  <c r="G140" i="11"/>
  <c r="G141" i="11"/>
  <c r="H141" i="11" s="1"/>
  <c r="G109" i="11"/>
  <c r="H109" i="11" s="1"/>
  <c r="I109" i="11" s="1"/>
  <c r="G98" i="11"/>
  <c r="G89" i="11"/>
  <c r="H89" i="11" s="1"/>
  <c r="G90" i="11"/>
  <c r="H90" i="11" s="1"/>
  <c r="G91" i="11"/>
  <c r="G92" i="11"/>
  <c r="H92" i="11" s="1"/>
  <c r="G93" i="11"/>
  <c r="H93" i="11" s="1"/>
  <c r="I93" i="11" s="1"/>
  <c r="G94" i="11"/>
  <c r="H94" i="11" s="1"/>
  <c r="G95" i="11"/>
  <c r="H95" i="11" s="1"/>
  <c r="G28" i="11"/>
  <c r="H28" i="11" s="1"/>
  <c r="G29" i="11"/>
  <c r="G30" i="11"/>
  <c r="H30" i="11" s="1"/>
  <c r="G31" i="11"/>
  <c r="H31" i="11" s="1"/>
  <c r="G32" i="11"/>
  <c r="H32" i="11" s="1"/>
  <c r="G33" i="11"/>
  <c r="G34" i="11"/>
  <c r="H34" i="11" s="1"/>
  <c r="G35" i="11"/>
  <c r="G36" i="11"/>
  <c r="H36" i="11" s="1"/>
  <c r="G37" i="11"/>
  <c r="G38" i="11"/>
  <c r="H38" i="11" s="1"/>
  <c r="G39" i="11"/>
  <c r="H39" i="11" s="1"/>
  <c r="G40" i="11"/>
  <c r="H40" i="11" s="1"/>
  <c r="G41" i="11"/>
  <c r="G42" i="11"/>
  <c r="H42" i="11" s="1"/>
  <c r="G43" i="11"/>
  <c r="G44" i="11"/>
  <c r="H44" i="11" s="1"/>
  <c r="G45" i="11"/>
  <c r="G46" i="11"/>
  <c r="H46" i="11" s="1"/>
  <c r="G47" i="11"/>
  <c r="H47" i="11" s="1"/>
  <c r="G48" i="11"/>
  <c r="H48" i="11" s="1"/>
  <c r="G49" i="11"/>
  <c r="G50" i="11"/>
  <c r="H50" i="11" s="1"/>
  <c r="G51" i="11"/>
  <c r="G52" i="11"/>
  <c r="H52" i="11" s="1"/>
  <c r="G53" i="11"/>
  <c r="G54" i="11"/>
  <c r="H54" i="11" s="1"/>
  <c r="G55" i="11"/>
  <c r="H55" i="11" s="1"/>
  <c r="G56" i="11"/>
  <c r="H56" i="11" s="1"/>
  <c r="G57" i="11"/>
  <c r="G58" i="11"/>
  <c r="H58" i="11" s="1"/>
  <c r="G59" i="11"/>
  <c r="G60" i="11"/>
  <c r="H60" i="11" s="1"/>
  <c r="G61" i="11"/>
  <c r="G62" i="11"/>
  <c r="H62" i="11" s="1"/>
  <c r="G63" i="11"/>
  <c r="H63" i="11" s="1"/>
  <c r="G64" i="11"/>
  <c r="H64" i="11" s="1"/>
  <c r="G65" i="11"/>
  <c r="G66" i="11"/>
  <c r="H66" i="11" s="1"/>
  <c r="G67" i="11"/>
  <c r="G68" i="11"/>
  <c r="H68" i="11" s="1"/>
  <c r="G69" i="11"/>
  <c r="G70" i="11"/>
  <c r="H70" i="11" s="1"/>
  <c r="G71" i="11"/>
  <c r="H71" i="11" s="1"/>
  <c r="G72" i="11"/>
  <c r="H72" i="11" s="1"/>
  <c r="G73" i="11"/>
  <c r="G74" i="11"/>
  <c r="H74" i="11" s="1"/>
  <c r="G75" i="11"/>
  <c r="G76" i="11"/>
  <c r="H76" i="11" s="1"/>
  <c r="G77" i="11"/>
  <c r="G78" i="11"/>
  <c r="H78" i="11" s="1"/>
  <c r="G79" i="11"/>
  <c r="H79" i="11" s="1"/>
  <c r="G80" i="11"/>
  <c r="H80" i="11" s="1"/>
  <c r="G81" i="11"/>
  <c r="G82" i="11"/>
  <c r="H82" i="11" s="1"/>
  <c r="G83" i="11"/>
  <c r="G84" i="11"/>
  <c r="H84" i="11" s="1"/>
  <c r="G85" i="11"/>
  <c r="G86" i="11"/>
  <c r="H86" i="11" s="1"/>
  <c r="G27" i="11"/>
  <c r="H27" i="11" s="1"/>
  <c r="I27" i="11" s="1"/>
  <c r="G24" i="11"/>
  <c r="G23" i="11"/>
  <c r="G22" i="11"/>
  <c r="G21" i="11"/>
  <c r="H21" i="11" s="1"/>
  <c r="I21" i="11" s="1"/>
  <c r="G20" i="11"/>
  <c r="H20" i="11" s="1"/>
  <c r="G14" i="11"/>
  <c r="G9" i="11"/>
  <c r="G9" i="9"/>
  <c r="G41" i="9"/>
  <c r="G40" i="9"/>
  <c r="H40" i="9" s="1"/>
  <c r="G39" i="9"/>
  <c r="H39" i="9" s="1"/>
  <c r="I39" i="9" s="1"/>
  <c r="G38" i="9"/>
  <c r="H38" i="9" s="1"/>
  <c r="G37" i="9"/>
  <c r="G36" i="9"/>
  <c r="H36" i="9" s="1"/>
  <c r="G35" i="9"/>
  <c r="H35" i="9" s="1"/>
  <c r="I35" i="9" s="1"/>
  <c r="G34" i="9"/>
  <c r="G31" i="9"/>
  <c r="H31" i="9" s="1"/>
  <c r="I31" i="9" s="1"/>
  <c r="G30" i="9"/>
  <c r="G29" i="9"/>
  <c r="G28" i="9"/>
  <c r="H28" i="9" s="1"/>
  <c r="I28" i="9" s="1"/>
  <c r="G27" i="9"/>
  <c r="H27" i="9" s="1"/>
  <c r="I27" i="9" s="1"/>
  <c r="G26" i="9"/>
  <c r="G66" i="10"/>
  <c r="G63" i="10"/>
  <c r="G64" i="10" s="1"/>
  <c r="G47" i="10"/>
  <c r="G48" i="10"/>
  <c r="H48" i="10" s="1"/>
  <c r="I48" i="10" s="1"/>
  <c r="G49" i="10"/>
  <c r="G51" i="10"/>
  <c r="G52" i="10"/>
  <c r="G53" i="10"/>
  <c r="H53" i="10" s="1"/>
  <c r="I53" i="10" s="1"/>
  <c r="G54" i="10"/>
  <c r="G55" i="10"/>
  <c r="G56" i="10"/>
  <c r="G57" i="10"/>
  <c r="H57" i="10" s="1"/>
  <c r="I57" i="10" s="1"/>
  <c r="G58" i="10"/>
  <c r="G59" i="10"/>
  <c r="G60" i="10"/>
  <c r="H60" i="10" s="1"/>
  <c r="G33" i="10"/>
  <c r="H33" i="10" s="1"/>
  <c r="G34" i="10"/>
  <c r="H34" i="10" s="1"/>
  <c r="G35" i="10"/>
  <c r="H35" i="10" s="1"/>
  <c r="G36" i="10"/>
  <c r="G37" i="10"/>
  <c r="H37" i="10" s="1"/>
  <c r="G38" i="10"/>
  <c r="H38" i="10" s="1"/>
  <c r="G39" i="10"/>
  <c r="G40" i="10"/>
  <c r="G41" i="10"/>
  <c r="H41" i="10" s="1"/>
  <c r="G42" i="10"/>
  <c r="H42" i="10" s="1"/>
  <c r="G25" i="10"/>
  <c r="G14" i="10"/>
  <c r="G11" i="10"/>
  <c r="H11" i="10" s="1"/>
  <c r="G10" i="10"/>
  <c r="H10" i="10" s="1"/>
  <c r="G9" i="10"/>
  <c r="H9" i="10" s="1"/>
  <c r="G46" i="8"/>
  <c r="G41" i="8"/>
  <c r="G33" i="8"/>
  <c r="G30" i="8"/>
  <c r="H30" i="8" s="1"/>
  <c r="G29" i="8"/>
  <c r="G28" i="8"/>
  <c r="G27" i="8"/>
  <c r="H27" i="8" s="1"/>
  <c r="H46" i="8"/>
  <c r="G43" i="8"/>
  <c r="H43" i="8" s="1"/>
  <c r="I43" i="8" s="1"/>
  <c r="G42" i="8"/>
  <c r="H42" i="8" s="1"/>
  <c r="H41" i="8"/>
  <c r="G38" i="8"/>
  <c r="H38" i="8" s="1"/>
  <c r="I38" i="8" s="1"/>
  <c r="G37" i="8"/>
  <c r="H37" i="8" s="1"/>
  <c r="I37" i="8" s="1"/>
  <c r="G36" i="8"/>
  <c r="G35" i="8"/>
  <c r="G34" i="8"/>
  <c r="H34" i="8" s="1"/>
  <c r="I34" i="8" s="1"/>
  <c r="H33" i="8"/>
  <c r="G20" i="8"/>
  <c r="G21" i="8"/>
  <c r="H21" i="8" s="1"/>
  <c r="I21" i="8" s="1"/>
  <c r="G22" i="8"/>
  <c r="H22" i="8" s="1"/>
  <c r="I22" i="8" s="1"/>
  <c r="G23" i="8"/>
  <c r="G24" i="8"/>
  <c r="G9" i="7"/>
  <c r="G50" i="7"/>
  <c r="G61" i="7"/>
  <c r="G62" i="7"/>
  <c r="G63" i="7"/>
  <c r="G64" i="7"/>
  <c r="H56" i="7"/>
  <c r="G51" i="7"/>
  <c r="H51" i="7" s="1"/>
  <c r="G52" i="7"/>
  <c r="G53" i="7"/>
  <c r="H53" i="7" s="1"/>
  <c r="I53" i="7" s="1"/>
  <c r="G54" i="7"/>
  <c r="G55" i="7"/>
  <c r="H55" i="7" s="1"/>
  <c r="G56" i="7"/>
  <c r="G57" i="7"/>
  <c r="H57" i="7" s="1"/>
  <c r="I57" i="7" s="1"/>
  <c r="G69" i="7"/>
  <c r="G68" i="7"/>
  <c r="H68" i="7" s="1"/>
  <c r="I68" i="7" s="1"/>
  <c r="G67" i="7"/>
  <c r="H67" i="7" s="1"/>
  <c r="I67" i="7" s="1"/>
  <c r="G60" i="7"/>
  <c r="G45" i="7"/>
  <c r="H45" i="7" s="1"/>
  <c r="G46" i="7"/>
  <c r="H46" i="7" s="1"/>
  <c r="G47" i="7"/>
  <c r="H47" i="7" s="1"/>
  <c r="G41" i="7"/>
  <c r="G40" i="7"/>
  <c r="G30" i="7"/>
  <c r="G10" i="7"/>
  <c r="G146" i="6"/>
  <c r="G134" i="6"/>
  <c r="G135" i="6"/>
  <c r="H135" i="6" s="1"/>
  <c r="I135" i="6" s="1"/>
  <c r="G136" i="6"/>
  <c r="G137" i="6"/>
  <c r="H137" i="6" s="1"/>
  <c r="G138" i="6"/>
  <c r="H138" i="6" s="1"/>
  <c r="I138" i="6" s="1"/>
  <c r="G139" i="6"/>
  <c r="H139" i="6" s="1"/>
  <c r="I139" i="6" s="1"/>
  <c r="G140" i="6"/>
  <c r="H140" i="6" s="1"/>
  <c r="G141" i="6"/>
  <c r="H141" i="6" s="1"/>
  <c r="G142" i="6"/>
  <c r="H142" i="6" s="1"/>
  <c r="I142" i="6" s="1"/>
  <c r="G143" i="6"/>
  <c r="H143" i="6" s="1"/>
  <c r="I143" i="6" s="1"/>
  <c r="G147" i="6"/>
  <c r="H147" i="6" s="1"/>
  <c r="G148" i="6"/>
  <c r="H148" i="6" s="1"/>
  <c r="G149" i="6"/>
  <c r="H149" i="6" s="1"/>
  <c r="I149" i="6" s="1"/>
  <c r="G123" i="6"/>
  <c r="G113" i="6"/>
  <c r="H113" i="6" s="1"/>
  <c r="J115" i="6"/>
  <c r="G94" i="6"/>
  <c r="G78" i="6"/>
  <c r="G79" i="6"/>
  <c r="G80" i="6"/>
  <c r="G81" i="6"/>
  <c r="H81" i="6" s="1"/>
  <c r="G82" i="6"/>
  <c r="G83" i="6"/>
  <c r="G84" i="6"/>
  <c r="H84" i="6" s="1"/>
  <c r="G85" i="6"/>
  <c r="H85" i="6" s="1"/>
  <c r="G86" i="6"/>
  <c r="G87" i="6"/>
  <c r="G88" i="6"/>
  <c r="H88" i="6" s="1"/>
  <c r="G72" i="6"/>
  <c r="G68" i="6"/>
  <c r="H68" i="6" s="1"/>
  <c r="G63" i="6"/>
  <c r="G131" i="6"/>
  <c r="H131" i="6" s="1"/>
  <c r="G129" i="6"/>
  <c r="G128" i="6"/>
  <c r="G127" i="6"/>
  <c r="H127" i="6" s="1"/>
  <c r="I127" i="6" s="1"/>
  <c r="G126" i="6"/>
  <c r="H126" i="6" s="1"/>
  <c r="I126" i="6" s="1"/>
  <c r="G125" i="6"/>
  <c r="G124" i="6"/>
  <c r="G120" i="6"/>
  <c r="G119" i="6"/>
  <c r="H119" i="6" s="1"/>
  <c r="G118" i="6"/>
  <c r="H118" i="6" s="1"/>
  <c r="I118" i="6" s="1"/>
  <c r="G117" i="6"/>
  <c r="H117" i="6" s="1"/>
  <c r="G114" i="6"/>
  <c r="H114" i="6" s="1"/>
  <c r="I114" i="6" s="1"/>
  <c r="G110" i="6"/>
  <c r="H110" i="6" s="1"/>
  <c r="I110" i="6" s="1"/>
  <c r="G109" i="6"/>
  <c r="G108" i="6"/>
  <c r="G107" i="6"/>
  <c r="G106" i="6"/>
  <c r="H106" i="6" s="1"/>
  <c r="I106" i="6" s="1"/>
  <c r="G105" i="6"/>
  <c r="G104" i="6"/>
  <c r="H104" i="6" s="1"/>
  <c r="G103" i="6"/>
  <c r="G97" i="6"/>
  <c r="G91" i="6"/>
  <c r="H91" i="6" s="1"/>
  <c r="G75" i="6"/>
  <c r="G74" i="6"/>
  <c r="H74" i="6" s="1"/>
  <c r="G73" i="6"/>
  <c r="H73" i="6" s="1"/>
  <c r="I73" i="6" s="1"/>
  <c r="G69" i="6"/>
  <c r="H69" i="6" s="1"/>
  <c r="I69" i="6" s="1"/>
  <c r="G65" i="6"/>
  <c r="H65" i="6" s="1"/>
  <c r="I65" i="6" s="1"/>
  <c r="G64" i="6"/>
  <c r="H64" i="6" s="1"/>
  <c r="I64" i="6" s="1"/>
  <c r="G60" i="6"/>
  <c r="G59" i="6"/>
  <c r="H59" i="6" s="1"/>
  <c r="I59" i="6" s="1"/>
  <c r="G58" i="6"/>
  <c r="H58" i="6" s="1"/>
  <c r="I58" i="6" s="1"/>
  <c r="G57" i="6"/>
  <c r="G56" i="6"/>
  <c r="G55" i="6"/>
  <c r="H55" i="6" s="1"/>
  <c r="I55" i="6" s="1"/>
  <c r="G54" i="6"/>
  <c r="H54" i="6" s="1"/>
  <c r="I54" i="6" s="1"/>
  <c r="G53" i="6"/>
  <c r="G52" i="6"/>
  <c r="G51" i="6"/>
  <c r="H51" i="6" s="1"/>
  <c r="I51" i="6" s="1"/>
  <c r="G50" i="6"/>
  <c r="H50" i="6" s="1"/>
  <c r="I50" i="6" s="1"/>
  <c r="G49" i="6"/>
  <c r="G48" i="6"/>
  <c r="G47" i="6"/>
  <c r="H47" i="6" s="1"/>
  <c r="I47" i="6" s="1"/>
  <c r="G46" i="6"/>
  <c r="H46" i="6" s="1"/>
  <c r="I46" i="6" s="1"/>
  <c r="G45" i="6"/>
  <c r="G20" i="6"/>
  <c r="H20" i="6" s="1"/>
  <c r="G21" i="6"/>
  <c r="H21" i="6" s="1"/>
  <c r="I21" i="6" s="1"/>
  <c r="G22" i="6"/>
  <c r="G23" i="6"/>
  <c r="G24" i="6"/>
  <c r="H24" i="6" s="1"/>
  <c r="G25" i="6"/>
  <c r="H25" i="6" s="1"/>
  <c r="I25" i="6" s="1"/>
  <c r="G26" i="6"/>
  <c r="H26" i="6" s="1"/>
  <c r="G27" i="6"/>
  <c r="G28" i="6"/>
  <c r="H28" i="6" s="1"/>
  <c r="G29" i="6"/>
  <c r="H29" i="6" s="1"/>
  <c r="I29" i="6" s="1"/>
  <c r="G30" i="6"/>
  <c r="G31" i="6"/>
  <c r="G32" i="6"/>
  <c r="H32" i="6" s="1"/>
  <c r="G33" i="6"/>
  <c r="H33" i="6" s="1"/>
  <c r="I33" i="6" s="1"/>
  <c r="G34" i="6"/>
  <c r="G35" i="6"/>
  <c r="G36" i="6"/>
  <c r="H36" i="6" s="1"/>
  <c r="G37" i="6"/>
  <c r="H37" i="6" s="1"/>
  <c r="I37" i="6" s="1"/>
  <c r="G38" i="6"/>
  <c r="G39" i="6"/>
  <c r="G40" i="6"/>
  <c r="H40" i="6" s="1"/>
  <c r="G41" i="6"/>
  <c r="H41" i="6" s="1"/>
  <c r="I41" i="6" s="1"/>
  <c r="G42" i="6"/>
  <c r="H42" i="6" s="1"/>
  <c r="G19" i="6"/>
  <c r="G9" i="6"/>
  <c r="G17" i="14"/>
  <c r="G11" i="14"/>
  <c r="H11" i="14" s="1"/>
  <c r="I11" i="14" s="1"/>
  <c r="G10" i="14"/>
  <c r="H10" i="14" s="1"/>
  <c r="G9" i="14"/>
  <c r="G18" i="14"/>
  <c r="H18" i="14" s="1"/>
  <c r="I18" i="14" s="1"/>
  <c r="G14" i="14"/>
  <c r="G25" i="4"/>
  <c r="G24" i="4"/>
  <c r="G23" i="4"/>
  <c r="H23" i="4" s="1"/>
  <c r="G17" i="4"/>
  <c r="G12" i="4"/>
  <c r="H17" i="4"/>
  <c r="I17" i="4" s="1"/>
  <c r="H20" i="4"/>
  <c r="I20" i="4" s="1"/>
  <c r="G13" i="4"/>
  <c r="G14" i="4"/>
  <c r="G15" i="4"/>
  <c r="G16" i="4"/>
  <c r="G18" i="4"/>
  <c r="G19" i="4"/>
  <c r="G20" i="4"/>
  <c r="H12" i="4"/>
  <c r="H24" i="4"/>
  <c r="I24" i="4" s="1"/>
  <c r="G75" i="3"/>
  <c r="H76" i="3"/>
  <c r="G76" i="3"/>
  <c r="I76" i="3" s="1"/>
  <c r="G77" i="3"/>
  <c r="H77" i="3" s="1"/>
  <c r="G72" i="3"/>
  <c r="H72" i="3" s="1"/>
  <c r="G66" i="3"/>
  <c r="G65" i="3"/>
  <c r="H65" i="3" s="1"/>
  <c r="H66" i="3"/>
  <c r="I66" i="3" s="1"/>
  <c r="G67" i="3"/>
  <c r="G68" i="3"/>
  <c r="G69" i="3"/>
  <c r="H69" i="3" s="1"/>
  <c r="I69" i="3" s="1"/>
  <c r="G54" i="3"/>
  <c r="H54" i="3" s="1"/>
  <c r="I54" i="3" s="1"/>
  <c r="G55" i="3"/>
  <c r="H55" i="3" s="1"/>
  <c r="I55" i="3" s="1"/>
  <c r="G56" i="3"/>
  <c r="G57" i="3"/>
  <c r="H57" i="3" s="1"/>
  <c r="G58" i="3"/>
  <c r="H58" i="3" s="1"/>
  <c r="I58" i="3" s="1"/>
  <c r="G59" i="3"/>
  <c r="H59" i="3" s="1"/>
  <c r="I59" i="3" s="1"/>
  <c r="G60" i="3"/>
  <c r="G61" i="3"/>
  <c r="G62" i="3"/>
  <c r="H62" i="3" s="1"/>
  <c r="I62" i="3" s="1"/>
  <c r="G44" i="3"/>
  <c r="H44" i="3" s="1"/>
  <c r="G45" i="3"/>
  <c r="H45" i="3" s="1"/>
  <c r="I45" i="3" s="1"/>
  <c r="G46" i="3"/>
  <c r="G47" i="3"/>
  <c r="H47" i="3" s="1"/>
  <c r="G48" i="3"/>
  <c r="H48" i="3" s="1"/>
  <c r="G49" i="3"/>
  <c r="H49" i="3" s="1"/>
  <c r="I49" i="3" s="1"/>
  <c r="G50" i="3"/>
  <c r="H50" i="3" s="1"/>
  <c r="G81" i="3"/>
  <c r="G80" i="3"/>
  <c r="H80" i="3" s="1"/>
  <c r="G53" i="3"/>
  <c r="H53" i="3" s="1"/>
  <c r="G43" i="3"/>
  <c r="H43" i="3" s="1"/>
  <c r="G37" i="3"/>
  <c r="G23" i="3"/>
  <c r="G24" i="3"/>
  <c r="G25" i="3"/>
  <c r="G26" i="3"/>
  <c r="G27" i="3"/>
  <c r="G28" i="3"/>
  <c r="H28" i="3" s="1"/>
  <c r="G29" i="3"/>
  <c r="G30" i="3"/>
  <c r="G9" i="3"/>
  <c r="G84" i="2"/>
  <c r="G81" i="2"/>
  <c r="H81" i="2" s="1"/>
  <c r="I81" i="2" s="1"/>
  <c r="G80" i="2"/>
  <c r="G77" i="2"/>
  <c r="G76" i="2"/>
  <c r="H76" i="2" s="1"/>
  <c r="G73" i="2"/>
  <c r="G72" i="2"/>
  <c r="H72" i="2" s="1"/>
  <c r="G69" i="2"/>
  <c r="G68" i="2"/>
  <c r="H68" i="2" s="1"/>
  <c r="G65" i="2"/>
  <c r="G64" i="2"/>
  <c r="G63" i="2"/>
  <c r="H63" i="2" s="1"/>
  <c r="J24" i="2"/>
  <c r="J37" i="2"/>
  <c r="H97" i="6" l="1"/>
  <c r="I97" i="6"/>
  <c r="I23" i="4"/>
  <c r="I167" i="11"/>
  <c r="I77" i="3"/>
  <c r="H25" i="4"/>
  <c r="H17" i="14"/>
  <c r="I140" i="6"/>
  <c r="H136" i="6"/>
  <c r="I136" i="6" s="1"/>
  <c r="H85" i="13"/>
  <c r="H44" i="13"/>
  <c r="I44" i="13" s="1"/>
  <c r="H43" i="13"/>
  <c r="I43" i="13" s="1"/>
  <c r="I96" i="13"/>
  <c r="I112" i="13"/>
  <c r="I33" i="13"/>
  <c r="I100" i="13"/>
  <c r="H35" i="13"/>
  <c r="I57" i="13"/>
  <c r="I65" i="13"/>
  <c r="I73" i="13"/>
  <c r="I95" i="13"/>
  <c r="H99" i="13"/>
  <c r="I99" i="13" s="1"/>
  <c r="I111" i="13"/>
  <c r="H115" i="13"/>
  <c r="I115" i="13" s="1"/>
  <c r="I53" i="13"/>
  <c r="I61" i="13"/>
  <c r="I69" i="13"/>
  <c r="I81" i="13"/>
  <c r="I87" i="13"/>
  <c r="H91" i="13"/>
  <c r="I91" i="13" s="1"/>
  <c r="I103" i="13"/>
  <c r="H107" i="13"/>
  <c r="I107" i="13" s="1"/>
  <c r="H86" i="13"/>
  <c r="I86" i="13" s="1"/>
  <c r="H90" i="13"/>
  <c r="I90" i="13" s="1"/>
  <c r="H94" i="13"/>
  <c r="H98" i="13"/>
  <c r="I98" i="13" s="1"/>
  <c r="H102" i="13"/>
  <c r="I102" i="13" s="1"/>
  <c r="H106" i="13"/>
  <c r="I106" i="13" s="1"/>
  <c r="H110" i="13"/>
  <c r="I110" i="13" s="1"/>
  <c r="H114" i="13"/>
  <c r="I114" i="13" s="1"/>
  <c r="H80" i="13"/>
  <c r="I80" i="13" s="1"/>
  <c r="H79" i="13"/>
  <c r="I54" i="13"/>
  <c r="I58" i="13"/>
  <c r="I62" i="13"/>
  <c r="I66" i="13"/>
  <c r="I70" i="13"/>
  <c r="I74" i="13"/>
  <c r="H48" i="13"/>
  <c r="H45" i="13"/>
  <c r="H24" i="13"/>
  <c r="H131" i="11"/>
  <c r="I131" i="11" s="1"/>
  <c r="H115" i="11"/>
  <c r="I115" i="11" s="1"/>
  <c r="I135" i="11"/>
  <c r="I119" i="11"/>
  <c r="H127" i="11"/>
  <c r="I127" i="11" s="1"/>
  <c r="H111" i="11"/>
  <c r="I111" i="11" s="1"/>
  <c r="H148" i="11"/>
  <c r="I158" i="11"/>
  <c r="H137" i="11"/>
  <c r="I137" i="11" s="1"/>
  <c r="H129" i="11"/>
  <c r="I129" i="11" s="1"/>
  <c r="H121" i="11"/>
  <c r="I121" i="11" s="1"/>
  <c r="H140" i="11"/>
  <c r="I140" i="11" s="1"/>
  <c r="H136" i="11"/>
  <c r="I136" i="11" s="1"/>
  <c r="H132" i="11"/>
  <c r="I132" i="11" s="1"/>
  <c r="H128" i="11"/>
  <c r="I128" i="11" s="1"/>
  <c r="H124" i="11"/>
  <c r="I124" i="11" s="1"/>
  <c r="H120" i="11"/>
  <c r="I120" i="11" s="1"/>
  <c r="H116" i="11"/>
  <c r="I116" i="11" s="1"/>
  <c r="H112" i="11"/>
  <c r="I112" i="11" s="1"/>
  <c r="I141" i="11"/>
  <c r="I133" i="11"/>
  <c r="I125" i="11"/>
  <c r="I117" i="11"/>
  <c r="I173" i="11"/>
  <c r="I181" i="11"/>
  <c r="H113" i="11"/>
  <c r="I113" i="11" s="1"/>
  <c r="H157" i="11"/>
  <c r="H169" i="11"/>
  <c r="I169" i="11" s="1"/>
  <c r="H177" i="11"/>
  <c r="I177" i="11" s="1"/>
  <c r="I161" i="11"/>
  <c r="I172" i="11"/>
  <c r="H168" i="11"/>
  <c r="I168" i="11" s="1"/>
  <c r="H172" i="11"/>
  <c r="H176" i="11"/>
  <c r="I176" i="11" s="1"/>
  <c r="H180" i="11"/>
  <c r="I180" i="11" s="1"/>
  <c r="H159" i="11"/>
  <c r="I159" i="11" s="1"/>
  <c r="I160" i="11"/>
  <c r="H163" i="11"/>
  <c r="I163" i="11" s="1"/>
  <c r="I164" i="11"/>
  <c r="I150" i="11"/>
  <c r="I152" i="11"/>
  <c r="H154" i="11"/>
  <c r="I151" i="11"/>
  <c r="H29" i="11"/>
  <c r="I29" i="11" s="1"/>
  <c r="H81" i="11"/>
  <c r="I81" i="11" s="1"/>
  <c r="H73" i="11"/>
  <c r="I73" i="11" s="1"/>
  <c r="H65" i="11"/>
  <c r="I65" i="11" s="1"/>
  <c r="H57" i="11"/>
  <c r="I57" i="11" s="1"/>
  <c r="H49" i="11"/>
  <c r="I49" i="11" s="1"/>
  <c r="H41" i="11"/>
  <c r="I41" i="11" s="1"/>
  <c r="H33" i="11"/>
  <c r="I33" i="11" s="1"/>
  <c r="I79" i="11"/>
  <c r="I71" i="11"/>
  <c r="I63" i="11"/>
  <c r="I55" i="11"/>
  <c r="I47" i="11"/>
  <c r="I39" i="11"/>
  <c r="I31" i="11"/>
  <c r="H85" i="11"/>
  <c r="I85" i="11" s="1"/>
  <c r="H77" i="11"/>
  <c r="I77" i="11" s="1"/>
  <c r="H69" i="11"/>
  <c r="I69" i="11" s="1"/>
  <c r="H61" i="11"/>
  <c r="I61" i="11" s="1"/>
  <c r="H53" i="11"/>
  <c r="I53" i="11" s="1"/>
  <c r="H45" i="11"/>
  <c r="I45" i="11" s="1"/>
  <c r="H37" i="11"/>
  <c r="I37" i="11" s="1"/>
  <c r="H83" i="11"/>
  <c r="I83" i="11" s="1"/>
  <c r="H75" i="11"/>
  <c r="I75" i="11" s="1"/>
  <c r="H67" i="11"/>
  <c r="I67" i="11" s="1"/>
  <c r="H59" i="11"/>
  <c r="I59" i="11" s="1"/>
  <c r="H51" i="11"/>
  <c r="I51" i="11" s="1"/>
  <c r="H43" i="11"/>
  <c r="I43" i="11" s="1"/>
  <c r="H35" i="11"/>
  <c r="I35" i="11" s="1"/>
  <c r="I95" i="11"/>
  <c r="H91" i="11"/>
  <c r="I91" i="11" s="1"/>
  <c r="I89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92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94" i="11"/>
  <c r="I90" i="11"/>
  <c r="H34" i="9"/>
  <c r="I34" i="9" s="1"/>
  <c r="I38" i="9"/>
  <c r="H41" i="9"/>
  <c r="H37" i="9"/>
  <c r="I37" i="9" s="1"/>
  <c r="I36" i="9"/>
  <c r="I40" i="9"/>
  <c r="H26" i="9"/>
  <c r="H30" i="9"/>
  <c r="I30" i="9" s="1"/>
  <c r="H29" i="9"/>
  <c r="I29" i="9" s="1"/>
  <c r="I60" i="10"/>
  <c r="H47" i="10"/>
  <c r="I47" i="10" s="1"/>
  <c r="H56" i="10"/>
  <c r="I56" i="10" s="1"/>
  <c r="I41" i="10"/>
  <c r="I37" i="10"/>
  <c r="I33" i="10"/>
  <c r="H52" i="10"/>
  <c r="I52" i="10" s="1"/>
  <c r="H40" i="10"/>
  <c r="I40" i="10" s="1"/>
  <c r="H36" i="10"/>
  <c r="I36" i="10" s="1"/>
  <c r="I42" i="10"/>
  <c r="I38" i="10"/>
  <c r="I34" i="10"/>
  <c r="H59" i="10"/>
  <c r="I59" i="10" s="1"/>
  <c r="H55" i="10"/>
  <c r="I55" i="10" s="1"/>
  <c r="H51" i="10"/>
  <c r="I51" i="10" s="1"/>
  <c r="I11" i="10"/>
  <c r="I35" i="10"/>
  <c r="H39" i="10"/>
  <c r="I39" i="10" s="1"/>
  <c r="H58" i="10"/>
  <c r="I58" i="10" s="1"/>
  <c r="H54" i="10"/>
  <c r="I54" i="10" s="1"/>
  <c r="H49" i="10"/>
  <c r="I49" i="10" s="1"/>
  <c r="H63" i="10"/>
  <c r="H64" i="10" s="1"/>
  <c r="I9" i="10"/>
  <c r="H12" i="10"/>
  <c r="G12" i="10"/>
  <c r="I10" i="10"/>
  <c r="I27" i="8"/>
  <c r="H28" i="8"/>
  <c r="I28" i="8" s="1"/>
  <c r="I30" i="8"/>
  <c r="H29" i="8"/>
  <c r="I42" i="8"/>
  <c r="I46" i="8"/>
  <c r="I41" i="8"/>
  <c r="I33" i="8"/>
  <c r="H36" i="8"/>
  <c r="I36" i="8" s="1"/>
  <c r="H35" i="8"/>
  <c r="I35" i="8" s="1"/>
  <c r="H24" i="8"/>
  <c r="I24" i="8" s="1"/>
  <c r="H20" i="8"/>
  <c r="I20" i="8" s="1"/>
  <c r="H23" i="8"/>
  <c r="I23" i="8" s="1"/>
  <c r="I56" i="7"/>
  <c r="H52" i="7"/>
  <c r="I52" i="7" s="1"/>
  <c r="H54" i="7"/>
  <c r="I54" i="7" s="1"/>
  <c r="H63" i="7"/>
  <c r="I63" i="7" s="1"/>
  <c r="H62" i="7"/>
  <c r="I62" i="7" s="1"/>
  <c r="I55" i="7"/>
  <c r="I51" i="7"/>
  <c r="H61" i="7"/>
  <c r="I61" i="7" s="1"/>
  <c r="H64" i="7"/>
  <c r="I64" i="7" s="1"/>
  <c r="H69" i="7"/>
  <c r="H60" i="7"/>
  <c r="I47" i="7"/>
  <c r="I45" i="7"/>
  <c r="H50" i="7"/>
  <c r="I46" i="7"/>
  <c r="I141" i="6"/>
  <c r="I137" i="6"/>
  <c r="H123" i="6"/>
  <c r="I148" i="6"/>
  <c r="I147" i="6"/>
  <c r="H146" i="6"/>
  <c r="H94" i="6"/>
  <c r="I88" i="6"/>
  <c r="I84" i="6"/>
  <c r="H80" i="6"/>
  <c r="I80" i="6" s="1"/>
  <c r="H87" i="6"/>
  <c r="I87" i="6" s="1"/>
  <c r="H83" i="6"/>
  <c r="I83" i="6" s="1"/>
  <c r="H79" i="6"/>
  <c r="I79" i="6" s="1"/>
  <c r="I85" i="6"/>
  <c r="I81" i="6"/>
  <c r="H86" i="6"/>
  <c r="I86" i="6" s="1"/>
  <c r="H82" i="6"/>
  <c r="I82" i="6" s="1"/>
  <c r="H105" i="6"/>
  <c r="I105" i="6" s="1"/>
  <c r="H109" i="6"/>
  <c r="I109" i="6" s="1"/>
  <c r="H120" i="6"/>
  <c r="I120" i="6" s="1"/>
  <c r="H125" i="6"/>
  <c r="I125" i="6" s="1"/>
  <c r="I104" i="6"/>
  <c r="H108" i="6"/>
  <c r="I108" i="6" s="1"/>
  <c r="H129" i="6"/>
  <c r="I129" i="6" s="1"/>
  <c r="I74" i="6"/>
  <c r="H134" i="6"/>
  <c r="H124" i="6"/>
  <c r="I124" i="6" s="1"/>
  <c r="H128" i="6"/>
  <c r="I128" i="6" s="1"/>
  <c r="I117" i="6"/>
  <c r="I119" i="6"/>
  <c r="I113" i="6"/>
  <c r="H103" i="6"/>
  <c r="I103" i="6" s="1"/>
  <c r="H107" i="6"/>
  <c r="I107" i="6" s="1"/>
  <c r="I42" i="6"/>
  <c r="I26" i="6"/>
  <c r="H38" i="6"/>
  <c r="I38" i="6" s="1"/>
  <c r="H22" i="6"/>
  <c r="I22" i="6" s="1"/>
  <c r="H34" i="6"/>
  <c r="I34" i="6" s="1"/>
  <c r="H30" i="6"/>
  <c r="I30" i="6" s="1"/>
  <c r="I68" i="6"/>
  <c r="I91" i="6"/>
  <c r="H78" i="6"/>
  <c r="H72" i="6"/>
  <c r="I72" i="6" s="1"/>
  <c r="H75" i="6"/>
  <c r="I75" i="6" s="1"/>
  <c r="H63" i="6"/>
  <c r="H39" i="6"/>
  <c r="I39" i="6" s="1"/>
  <c r="H35" i="6"/>
  <c r="I35" i="6" s="1"/>
  <c r="H31" i="6"/>
  <c r="I31" i="6" s="1"/>
  <c r="H27" i="6"/>
  <c r="I27" i="6" s="1"/>
  <c r="H23" i="6"/>
  <c r="I23" i="6" s="1"/>
  <c r="I40" i="6"/>
  <c r="I36" i="6"/>
  <c r="I32" i="6"/>
  <c r="I28" i="6"/>
  <c r="I24" i="6"/>
  <c r="I20" i="6"/>
  <c r="H45" i="6"/>
  <c r="H49" i="6"/>
  <c r="I49" i="6" s="1"/>
  <c r="H53" i="6"/>
  <c r="I53" i="6" s="1"/>
  <c r="H57" i="6"/>
  <c r="I57" i="6" s="1"/>
  <c r="H48" i="6"/>
  <c r="I48" i="6" s="1"/>
  <c r="H52" i="6"/>
  <c r="I52" i="6" s="1"/>
  <c r="H56" i="6"/>
  <c r="I56" i="6" s="1"/>
  <c r="H60" i="6"/>
  <c r="I60" i="6" s="1"/>
  <c r="I10" i="14"/>
  <c r="H14" i="14"/>
  <c r="H9" i="14"/>
  <c r="H13" i="4"/>
  <c r="H16" i="4"/>
  <c r="I16" i="4" s="1"/>
  <c r="H18" i="4"/>
  <c r="I18" i="4" s="1"/>
  <c r="H14" i="4"/>
  <c r="I14" i="4" s="1"/>
  <c r="H19" i="4"/>
  <c r="I19" i="4" s="1"/>
  <c r="H15" i="4"/>
  <c r="I15" i="4" s="1"/>
  <c r="I12" i="4"/>
  <c r="I25" i="4"/>
  <c r="H46" i="3"/>
  <c r="I50" i="3"/>
  <c r="I47" i="3"/>
  <c r="I65" i="3"/>
  <c r="H61" i="3"/>
  <c r="I61" i="3" s="1"/>
  <c r="I48" i="3"/>
  <c r="I44" i="3"/>
  <c r="H60" i="3"/>
  <c r="I60" i="3" s="1"/>
  <c r="H56" i="3"/>
  <c r="I57" i="3"/>
  <c r="H68" i="3"/>
  <c r="I68" i="3" s="1"/>
  <c r="H67" i="3"/>
  <c r="H81" i="3"/>
  <c r="I81" i="3" s="1"/>
  <c r="I80" i="3"/>
  <c r="H75" i="3"/>
  <c r="I72" i="3"/>
  <c r="I53" i="3"/>
  <c r="I43" i="3"/>
  <c r="I28" i="3"/>
  <c r="H30" i="3"/>
  <c r="I30" i="3" s="1"/>
  <c r="H26" i="3"/>
  <c r="I26" i="3" s="1"/>
  <c r="H24" i="3"/>
  <c r="I24" i="3" s="1"/>
  <c r="H29" i="3"/>
  <c r="I29" i="3" s="1"/>
  <c r="H25" i="3"/>
  <c r="I25" i="3" s="1"/>
  <c r="H27" i="3"/>
  <c r="I27" i="3" s="1"/>
  <c r="H23" i="3"/>
  <c r="I23" i="3" s="1"/>
  <c r="H84" i="2"/>
  <c r="H80" i="2"/>
  <c r="I80" i="2" s="1"/>
  <c r="I76" i="2"/>
  <c r="H77" i="2"/>
  <c r="I72" i="2"/>
  <c r="H73" i="2"/>
  <c r="I73" i="2" s="1"/>
  <c r="I68" i="2"/>
  <c r="H69" i="2"/>
  <c r="I63" i="2"/>
  <c r="H65" i="2"/>
  <c r="I65" i="2" s="1"/>
  <c r="H64" i="2"/>
  <c r="I17" i="14" l="1"/>
  <c r="I146" i="6"/>
  <c r="I12" i="10"/>
  <c r="I85" i="13"/>
  <c r="I79" i="13"/>
  <c r="I35" i="13"/>
  <c r="I45" i="13"/>
  <c r="I94" i="13"/>
  <c r="I48" i="13"/>
  <c r="I157" i="11"/>
  <c r="I148" i="11"/>
  <c r="I154" i="11"/>
  <c r="I26" i="9"/>
  <c r="I41" i="9"/>
  <c r="I63" i="10"/>
  <c r="I64" i="10" s="1"/>
  <c r="I29" i="8"/>
  <c r="I60" i="7"/>
  <c r="I69" i="7"/>
  <c r="I50" i="7"/>
  <c r="I123" i="6"/>
  <c r="I94" i="6"/>
  <c r="I63" i="6"/>
  <c r="I134" i="6"/>
  <c r="I78" i="6"/>
  <c r="I45" i="6"/>
  <c r="I9" i="14"/>
  <c r="I14" i="14"/>
  <c r="I13" i="4"/>
  <c r="I46" i="3"/>
  <c r="I67" i="3"/>
  <c r="I56" i="3"/>
  <c r="I75" i="3"/>
  <c r="I64" i="2"/>
  <c r="I77" i="2"/>
  <c r="I69" i="2"/>
  <c r="I84" i="2"/>
  <c r="G23" i="2" l="1"/>
  <c r="H23" i="2" s="1"/>
  <c r="I23" i="2" s="1"/>
  <c r="G10" i="2"/>
  <c r="H10" i="2" s="1"/>
  <c r="I10" i="2" s="1"/>
  <c r="G11" i="2"/>
  <c r="H11" i="2" s="1"/>
  <c r="I11" i="2" s="1"/>
  <c r="G12" i="2"/>
  <c r="H12" i="2" s="1"/>
  <c r="I12" i="2" s="1"/>
  <c r="G13" i="2"/>
  <c r="H13" i="2" s="1"/>
  <c r="I13" i="2" s="1"/>
  <c r="G14" i="2"/>
  <c r="H14" i="2" s="1"/>
  <c r="I14" i="2" s="1"/>
  <c r="G15" i="2"/>
  <c r="H15" i="2" s="1"/>
  <c r="I15" i="2" s="1"/>
  <c r="G16" i="2"/>
  <c r="H16" i="2" s="1"/>
  <c r="I16" i="2" s="1"/>
  <c r="G17" i="2"/>
  <c r="H17" i="2" s="1"/>
  <c r="I17" i="2" s="1"/>
  <c r="G18" i="2"/>
  <c r="H18" i="2" s="1"/>
  <c r="I18" i="2" s="1"/>
  <c r="G19" i="2"/>
  <c r="H19" i="2" s="1"/>
  <c r="I19" i="2" s="1"/>
  <c r="G40" i="13" l="1"/>
  <c r="G39" i="13"/>
  <c r="G25" i="13"/>
  <c r="G27" i="13"/>
  <c r="H27" i="13" s="1"/>
  <c r="G18" i="13"/>
  <c r="G19" i="13"/>
  <c r="G20" i="13"/>
  <c r="G17" i="13"/>
  <c r="G13" i="13"/>
  <c r="G14" i="13"/>
  <c r="G145" i="11"/>
  <c r="G99" i="11"/>
  <c r="G100" i="11"/>
  <c r="G101" i="11"/>
  <c r="G102" i="11"/>
  <c r="G103" i="11"/>
  <c r="G104" i="11"/>
  <c r="G105" i="11"/>
  <c r="G106" i="11"/>
  <c r="G15" i="11"/>
  <c r="G16" i="11"/>
  <c r="G17" i="11"/>
  <c r="G10" i="11"/>
  <c r="G11" i="11"/>
  <c r="G67" i="10"/>
  <c r="G68" i="10" s="1"/>
  <c r="G45" i="10"/>
  <c r="G61" i="10" s="1"/>
  <c r="G32" i="10"/>
  <c r="G43" i="10" s="1"/>
  <c r="G26" i="10"/>
  <c r="G27" i="10"/>
  <c r="G28" i="10"/>
  <c r="G29" i="10"/>
  <c r="G15" i="10"/>
  <c r="G16" i="10"/>
  <c r="G17" i="10"/>
  <c r="G18" i="10"/>
  <c r="G19" i="10"/>
  <c r="G20" i="10"/>
  <c r="G21" i="10"/>
  <c r="G22" i="10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19" i="8"/>
  <c r="G10" i="8"/>
  <c r="G11" i="8"/>
  <c r="G12" i="8"/>
  <c r="G13" i="8"/>
  <c r="G14" i="8"/>
  <c r="G15" i="8"/>
  <c r="G16" i="8"/>
  <c r="G9" i="8"/>
  <c r="G44" i="7"/>
  <c r="G31" i="7"/>
  <c r="G32" i="7"/>
  <c r="G33" i="7"/>
  <c r="G34" i="7"/>
  <c r="G35" i="7"/>
  <c r="G36" i="7"/>
  <c r="G37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10" i="6"/>
  <c r="G11" i="6"/>
  <c r="G12" i="6"/>
  <c r="G13" i="6"/>
  <c r="G14" i="6"/>
  <c r="G15" i="6"/>
  <c r="G16" i="6"/>
  <c r="G12" i="5"/>
  <c r="G9" i="5"/>
  <c r="G9" i="4"/>
  <c r="G34" i="3"/>
  <c r="G33" i="3"/>
  <c r="G22" i="3"/>
  <c r="G19" i="3"/>
  <c r="G18" i="3"/>
  <c r="G14" i="3"/>
  <c r="G15" i="3"/>
  <c r="G13" i="3"/>
  <c r="G10" i="3"/>
  <c r="G58" i="2"/>
  <c r="G59" i="2"/>
  <c r="G60" i="2"/>
  <c r="G57" i="2"/>
  <c r="G51" i="2"/>
  <c r="G52" i="2"/>
  <c r="G53" i="2"/>
  <c r="G54" i="2"/>
  <c r="G50" i="2"/>
  <c r="G40" i="2"/>
  <c r="G41" i="2"/>
  <c r="G42" i="2"/>
  <c r="G43" i="2"/>
  <c r="G44" i="2"/>
  <c r="G45" i="2"/>
  <c r="G46" i="2"/>
  <c r="G47" i="2"/>
  <c r="G39" i="2"/>
  <c r="G22" i="2"/>
  <c r="H25" i="13" l="1"/>
  <c r="G30" i="10"/>
  <c r="G23" i="10"/>
  <c r="G27" i="2"/>
  <c r="G28" i="2"/>
  <c r="G29" i="2"/>
  <c r="G30" i="2"/>
  <c r="G31" i="2"/>
  <c r="G32" i="2"/>
  <c r="G33" i="2"/>
  <c r="G34" i="2"/>
  <c r="G35" i="2"/>
  <c r="G36" i="2"/>
  <c r="G26" i="2"/>
  <c r="G9" i="2"/>
  <c r="I24" i="13" l="1"/>
  <c r="H23" i="7" l="1"/>
  <c r="I23" i="7" s="1"/>
  <c r="H106" i="11" l="1"/>
  <c r="I106" i="11" s="1"/>
  <c r="H145" i="11" l="1"/>
  <c r="H144" i="11"/>
  <c r="H105" i="11"/>
  <c r="I105" i="11" s="1"/>
  <c r="I145" i="11" l="1"/>
  <c r="I144" i="11"/>
  <c r="H22" i="9" l="1"/>
  <c r="I22" i="9" l="1"/>
  <c r="H11" i="9" l="1"/>
  <c r="I11" i="9" s="1"/>
  <c r="H15" i="8"/>
  <c r="I15" i="8" s="1"/>
  <c r="H31" i="7" l="1"/>
  <c r="I31" i="7" s="1"/>
  <c r="H19" i="6" l="1"/>
  <c r="H10" i="6"/>
  <c r="H12" i="6"/>
  <c r="H13" i="6"/>
  <c r="H14" i="6"/>
  <c r="H16" i="6"/>
  <c r="H9" i="6"/>
  <c r="I19" i="6" l="1"/>
  <c r="I16" i="6"/>
  <c r="I10" i="6"/>
  <c r="H15" i="6"/>
  <c r="I15" i="6" s="1"/>
  <c r="I14" i="6"/>
  <c r="I12" i="6"/>
  <c r="I9" i="6"/>
  <c r="I13" i="6"/>
  <c r="H11" i="6"/>
  <c r="I11" i="6" s="1"/>
  <c r="J13" i="5"/>
  <c r="I28" i="13" l="1"/>
  <c r="H10" i="13"/>
  <c r="I10" i="13" s="1"/>
  <c r="H99" i="11" l="1"/>
  <c r="H100" i="11"/>
  <c r="I99" i="11" l="1"/>
  <c r="I20" i="11"/>
  <c r="I100" i="11"/>
  <c r="H22" i="11"/>
  <c r="I22" i="11" l="1"/>
  <c r="H27" i="10"/>
  <c r="I27" i="10" s="1"/>
  <c r="H28" i="10"/>
  <c r="I28" i="10" s="1"/>
  <c r="H26" i="10" l="1"/>
  <c r="I26" i="10" s="1"/>
  <c r="H29" i="10"/>
  <c r="I29" i="10" s="1"/>
  <c r="H25" i="10"/>
  <c r="H22" i="10"/>
  <c r="I25" i="10" l="1"/>
  <c r="I30" i="10" s="1"/>
  <c r="H30" i="10"/>
  <c r="I22" i="10"/>
  <c r="H17" i="9" l="1"/>
  <c r="I17" i="9" l="1"/>
  <c r="H10" i="9"/>
  <c r="I10" i="9" s="1"/>
  <c r="H18" i="9"/>
  <c r="I18" i="9" s="1"/>
  <c r="H16" i="9"/>
  <c r="I16" i="9" s="1"/>
  <c r="H25" i="7" l="1"/>
  <c r="I25" i="7" l="1"/>
  <c r="H11" i="7"/>
  <c r="I11" i="7" s="1"/>
  <c r="H24" i="7" l="1"/>
  <c r="I24" i="7" l="1"/>
  <c r="H9" i="4" l="1"/>
  <c r="I9" i="4" l="1"/>
  <c r="H19" i="3" l="1"/>
  <c r="H14" i="3"/>
  <c r="I14" i="3" s="1"/>
  <c r="H13" i="3"/>
  <c r="H22" i="3" l="1"/>
  <c r="H34" i="3"/>
  <c r="I34" i="3" s="1"/>
  <c r="I19" i="3"/>
  <c r="H10" i="3"/>
  <c r="I10" i="3" s="1"/>
  <c r="I13" i="3"/>
  <c r="H15" i="3"/>
  <c r="I15" i="3" s="1"/>
  <c r="I22" i="3" l="1"/>
  <c r="H58" i="2" l="1"/>
  <c r="H59" i="2"/>
  <c r="H60" i="2"/>
  <c r="I60" i="2" s="1"/>
  <c r="H53" i="2"/>
  <c r="H54" i="2"/>
  <c r="H40" i="2"/>
  <c r="I40" i="2" s="1"/>
  <c r="H42" i="2"/>
  <c r="H43" i="2"/>
  <c r="I43" i="2" s="1"/>
  <c r="H45" i="2"/>
  <c r="I45" i="2" s="1"/>
  <c r="H47" i="2"/>
  <c r="H35" i="2"/>
  <c r="I47" i="2" l="1"/>
  <c r="H39" i="2"/>
  <c r="H50" i="2"/>
  <c r="I54" i="2"/>
  <c r="I53" i="2"/>
  <c r="H41" i="2"/>
  <c r="I41" i="2" s="1"/>
  <c r="H51" i="2"/>
  <c r="I51" i="2" s="1"/>
  <c r="I59" i="2"/>
  <c r="I58" i="2"/>
  <c r="H57" i="2"/>
  <c r="I57" i="2" s="1"/>
  <c r="I42" i="2"/>
  <c r="H44" i="2"/>
  <c r="I44" i="2" s="1"/>
  <c r="H46" i="2"/>
  <c r="I46" i="2" s="1"/>
  <c r="H52" i="2"/>
  <c r="I52" i="2" s="1"/>
  <c r="H9" i="2"/>
  <c r="I9" i="2" s="1"/>
  <c r="I35" i="2"/>
  <c r="H34" i="2"/>
  <c r="I34" i="2" s="1"/>
  <c r="H40" i="13"/>
  <c r="I40" i="13" s="1"/>
  <c r="H30" i="13"/>
  <c r="I27" i="13"/>
  <c r="I26" i="13"/>
  <c r="H20" i="13"/>
  <c r="I20" i="13" s="1"/>
  <c r="H14" i="13"/>
  <c r="I14" i="13" s="1"/>
  <c r="H13" i="13"/>
  <c r="I13" i="13" s="1"/>
  <c r="H102" i="11"/>
  <c r="I102" i="11" s="1"/>
  <c r="H17" i="11"/>
  <c r="I17" i="11" s="1"/>
  <c r="H16" i="11"/>
  <c r="I16" i="11" s="1"/>
  <c r="H11" i="11"/>
  <c r="I11" i="11" s="1"/>
  <c r="I50" i="2" l="1"/>
  <c r="I39" i="2"/>
  <c r="H23" i="11"/>
  <c r="H103" i="11"/>
  <c r="I25" i="13"/>
  <c r="H29" i="13"/>
  <c r="I30" i="13"/>
  <c r="H18" i="13"/>
  <c r="I18" i="13" s="1"/>
  <c r="H19" i="13"/>
  <c r="I19" i="13" s="1"/>
  <c r="H12" i="13"/>
  <c r="H11" i="13"/>
  <c r="I11" i="13" s="1"/>
  <c r="H101" i="11"/>
  <c r="H104" i="11"/>
  <c r="I104" i="11" s="1"/>
  <c r="H24" i="11"/>
  <c r="I24" i="11" s="1"/>
  <c r="H15" i="11"/>
  <c r="I15" i="11" s="1"/>
  <c r="H10" i="11"/>
  <c r="I10" i="11" s="1"/>
  <c r="H67" i="10"/>
  <c r="I67" i="10" s="1"/>
  <c r="H21" i="10"/>
  <c r="I21" i="10" s="1"/>
  <c r="H19" i="10"/>
  <c r="H18" i="10"/>
  <c r="I18" i="10" s="1"/>
  <c r="H17" i="10"/>
  <c r="I17" i="10" s="1"/>
  <c r="H15" i="10"/>
  <c r="H19" i="9"/>
  <c r="I19" i="9" s="1"/>
  <c r="H13" i="8"/>
  <c r="I13" i="8" s="1"/>
  <c r="H12" i="8"/>
  <c r="I12" i="8" s="1"/>
  <c r="H10" i="8"/>
  <c r="I10" i="8" s="1"/>
  <c r="H37" i="7"/>
  <c r="I37" i="7" s="1"/>
  <c r="H36" i="7"/>
  <c r="I36" i="7" s="1"/>
  <c r="H33" i="7"/>
  <c r="I33" i="7" s="1"/>
  <c r="H32" i="7"/>
  <c r="I32" i="7" s="1"/>
  <c r="H22" i="7"/>
  <c r="I22" i="7" s="1"/>
  <c r="H21" i="7"/>
  <c r="I21" i="7" s="1"/>
  <c r="H18" i="7"/>
  <c r="I18" i="7" s="1"/>
  <c r="H17" i="7"/>
  <c r="I17" i="7" s="1"/>
  <c r="H14" i="7"/>
  <c r="I14" i="7" s="1"/>
  <c r="H13" i="7"/>
  <c r="I13" i="7" s="1"/>
  <c r="H36" i="2"/>
  <c r="I36" i="2" s="1"/>
  <c r="H33" i="2"/>
  <c r="I33" i="2" s="1"/>
  <c r="H30" i="2"/>
  <c r="I30" i="2" s="1"/>
  <c r="H29" i="2"/>
  <c r="I29" i="2" s="1"/>
  <c r="I29" i="13" l="1"/>
  <c r="I101" i="11"/>
  <c r="I12" i="13"/>
  <c r="I23" i="11"/>
  <c r="I103" i="11"/>
  <c r="H14" i="9"/>
  <c r="I14" i="9" s="1"/>
  <c r="H13" i="9"/>
  <c r="I13" i="9" s="1"/>
  <c r="H12" i="9"/>
  <c r="H9" i="3"/>
  <c r="H23" i="9"/>
  <c r="H20" i="10"/>
  <c r="I20" i="10" s="1"/>
  <c r="I15" i="10"/>
  <c r="I19" i="10"/>
  <c r="H16" i="10"/>
  <c r="I16" i="10" s="1"/>
  <c r="H21" i="9"/>
  <c r="I21" i="9" s="1"/>
  <c r="H20" i="9"/>
  <c r="I20" i="9" s="1"/>
  <c r="H11" i="8"/>
  <c r="I11" i="8" s="1"/>
  <c r="H14" i="8"/>
  <c r="I14" i="8" s="1"/>
  <c r="H16" i="8"/>
  <c r="I16" i="8" s="1"/>
  <c r="H41" i="7"/>
  <c r="H35" i="7"/>
  <c r="I35" i="7" s="1"/>
  <c r="H34" i="7"/>
  <c r="I34" i="7" s="1"/>
  <c r="H12" i="7"/>
  <c r="I12" i="7" s="1"/>
  <c r="H16" i="7"/>
  <c r="I16" i="7" s="1"/>
  <c r="H20" i="7"/>
  <c r="H27" i="7"/>
  <c r="H10" i="7"/>
  <c r="I10" i="7" s="1"/>
  <c r="H15" i="7"/>
  <c r="I15" i="7" s="1"/>
  <c r="H19" i="7"/>
  <c r="I19" i="7" s="1"/>
  <c r="H26" i="7"/>
  <c r="I26" i="7" s="1"/>
  <c r="H28" i="2"/>
  <c r="H32" i="2"/>
  <c r="I32" i="2" s="1"/>
  <c r="H27" i="2"/>
  <c r="I27" i="2" s="1"/>
  <c r="H31" i="2"/>
  <c r="I31" i="2" s="1"/>
  <c r="H22" i="2"/>
  <c r="I22" i="2" s="1"/>
  <c r="I41" i="7" l="1"/>
  <c r="I20" i="7"/>
  <c r="I12" i="9"/>
  <c r="I27" i="7"/>
  <c r="I9" i="3"/>
  <c r="I28" i="2"/>
  <c r="I23" i="9"/>
  <c r="H98" i="11" l="1"/>
  <c r="H39" i="13"/>
  <c r="H14" i="11"/>
  <c r="H17" i="13"/>
  <c r="H9" i="13"/>
  <c r="H9" i="11"/>
  <c r="I39" i="13" l="1"/>
  <c r="I17" i="13"/>
  <c r="I9" i="13"/>
  <c r="I98" i="11"/>
  <c r="I14" i="11"/>
  <c r="H45" i="10"/>
  <c r="H61" i="10" s="1"/>
  <c r="H14" i="10"/>
  <c r="H23" i="10" s="1"/>
  <c r="H66" i="10"/>
  <c r="H68" i="10" s="1"/>
  <c r="H32" i="10"/>
  <c r="H43" i="10" s="1"/>
  <c r="I9" i="11"/>
  <c r="I45" i="10" l="1"/>
  <c r="I61" i="10" s="1"/>
  <c r="I14" i="10"/>
  <c r="I23" i="10" s="1"/>
  <c r="I66" i="10"/>
  <c r="I68" i="10" s="1"/>
  <c r="H15" i="9"/>
  <c r="I15" i="9" s="1"/>
  <c r="H30" i="7"/>
  <c r="H40" i="7"/>
  <c r="H19" i="8"/>
  <c r="H44" i="7"/>
  <c r="I32" i="10"/>
  <c r="I43" i="10" s="1"/>
  <c r="H9" i="8"/>
  <c r="H9" i="9"/>
  <c r="H9" i="7"/>
  <c r="H9" i="5"/>
  <c r="H12" i="5"/>
  <c r="G37" i="2"/>
  <c r="I40" i="7" l="1"/>
  <c r="I19" i="8"/>
  <c r="I44" i="7"/>
  <c r="I30" i="7"/>
  <c r="H33" i="3"/>
  <c r="H37" i="3"/>
  <c r="I9" i="8"/>
  <c r="I12" i="5"/>
  <c r="I9" i="9"/>
  <c r="I9" i="7"/>
  <c r="I9" i="5"/>
  <c r="H26" i="2"/>
  <c r="H37" i="2" s="1"/>
  <c r="H18" i="3"/>
  <c r="I33" i="3" l="1"/>
  <c r="I26" i="2"/>
  <c r="I37" i="2" s="1"/>
  <c r="I37" i="3"/>
  <c r="I18" i="3"/>
</calcChain>
</file>

<file path=xl/sharedStrings.xml><?xml version="1.0" encoding="utf-8"?>
<sst xmlns="http://schemas.openxmlformats.org/spreadsheetml/2006/main" count="2389" uniqueCount="872">
  <si>
    <t>kg</t>
  </si>
  <si>
    <t>kom</t>
  </si>
  <si>
    <t>Podpis:</t>
  </si>
  <si>
    <t>lit</t>
  </si>
  <si>
    <t xml:space="preserve">Naziv ponudnika: 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</si>
  <si>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</si>
  <si>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</si>
  <si>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</si>
  <si>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</si>
  <si>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</si>
  <si>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>SKUPAJ  VREDNOST 2.2. SKLOPA</t>
  </si>
  <si>
    <t>SKUPAJ  VREDNOST 2.3. SKLOPA</t>
  </si>
  <si>
    <t>SKUPAJ  VREDNOST 2.4. SKLOPA</t>
  </si>
  <si>
    <t>SKUPAJ VREDNOST 4.1. SKLOPA</t>
  </si>
  <si>
    <t xml:space="preserve">SKUPAJ VREDNOST 4.2.SKLOPA </t>
  </si>
  <si>
    <t>SKUPAJ  VREDNOST 6.1. SKLOPA</t>
  </si>
  <si>
    <t>SKUPAJ  VREDNOST 6.2. SKLOPA</t>
  </si>
  <si>
    <t>SKUPAJ  VREDNOST 8.1. SKLOPA</t>
  </si>
  <si>
    <t xml:space="preserve">Žig: </t>
  </si>
  <si>
    <t>SKUPAJ  VREDNOST 9.1. SKLOPA</t>
  </si>
  <si>
    <t>SKUPAJ  VREDNOST 9.2. SKLOPA</t>
  </si>
  <si>
    <t>SKUPAJ  VREDNOST 9.3. SKLOPA</t>
  </si>
  <si>
    <t>SKUPAJ  VREDNOST 9.4. SKLOPA</t>
  </si>
  <si>
    <t>SKUPAJ  VREDNOST 10.1. SKLOPA</t>
  </si>
  <si>
    <t>SKUPAJ  VREDNOST 10.2. SKLOPA</t>
  </si>
  <si>
    <t>SKUPAJ  VREDNOST 11.1. SKLOPA</t>
  </si>
  <si>
    <t>SKUPAJ  VREDNOST 11.2. SKLOPA</t>
  </si>
  <si>
    <t>SKUPAJ  VREDNOST 11.4. SKLOPA</t>
  </si>
  <si>
    <t>SKUPAJ VREDNOST 1.1. SKLOPA</t>
  </si>
  <si>
    <t>SKUPAJ VREDNOST 1.2. SKLOPA</t>
  </si>
  <si>
    <t>SKUPAJ  VREDNOST 2.1. SKLOPA</t>
  </si>
  <si>
    <t>SKUPAJ  VREDNOST 7.1. SKLOPA</t>
  </si>
  <si>
    <t>SKUPAJ  VREDNOST 2.5. SKLOPA</t>
  </si>
  <si>
    <t>SKUPAJ  VREDNOST 5.1. SKLOPA</t>
  </si>
  <si>
    <t>SKUPAJ  VREDNOST 5.2. SKLOPA</t>
  </si>
  <si>
    <t>SKUPAJ  VREDNOST 9.5. SKLOPA</t>
  </si>
  <si>
    <t>SKUPAJ  VREDNOST 9.6. SKLOPA</t>
  </si>
  <si>
    <t>ENOTA MERE</t>
  </si>
  <si>
    <t>CENA ZA ENOTO MERE BREZ DDV (EUR)</t>
  </si>
  <si>
    <t>VREDNOST ZA OCENJENO KOLIČINO Z DDV (EUR)</t>
  </si>
  <si>
    <t>SKUPAJ  VREDNOST 3.1. SKLOPA</t>
  </si>
  <si>
    <t>SKUPAJ  VREDNOST 3.2. SKLOPA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</si>
  <si>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</si>
  <si>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</si>
  <si>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 xml:space="preserve">Datum: </t>
  </si>
  <si>
    <t>SKUPAJ VREDNOST 1.5. SKLOPA</t>
  </si>
  <si>
    <t>SKUPAJ VREDNOST 1.4. SKLOPA</t>
  </si>
  <si>
    <t>SKUPAJ VREDNOST 1.3. SKLOPA</t>
  </si>
  <si>
    <t>SKUPAJ VREDNOST 1.6. SKLOPA</t>
  </si>
  <si>
    <t>SKUPAJ  VREDNOST 7.2. SKLOPA</t>
  </si>
  <si>
    <t>SKUPAJ  VREDNOST 2.6. SKLOPA</t>
  </si>
  <si>
    <t>MLEKO IN MLEČNI IZDELKI</t>
  </si>
  <si>
    <t>VREDNOST ZA OCENJENO KOLIĆINO BREZ DDV (EUR)</t>
  </si>
  <si>
    <t>ZNESEK DDV (EUR)</t>
  </si>
  <si>
    <t>ŠT. ŽIVIL PO MERILU "SHEMA KAKOVOSTI"</t>
  </si>
  <si>
    <t>7 = 3 x 6</t>
  </si>
  <si>
    <t>8 = 7 x stopnja DDV</t>
  </si>
  <si>
    <t>9 = 7 + 8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</si>
  <si>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</si>
  <si>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</si>
  <si>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</si>
  <si>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</si>
  <si>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 vsota vrednosti ocenjene vrednosti brez DDV (iz stolpca 7) in zneska DDV za ocenjeno količino (iz stoplca 8). </t>
    </r>
  </si>
  <si>
    <t xml:space="preserve">Ponudba velja 4 mesece od datuma za prejem ponudb.  </t>
  </si>
  <si>
    <t>Datum:</t>
  </si>
  <si>
    <t>MESO IN MESNI IZDELKI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</si>
  <si>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za sveže meso.</t>
    </r>
  </si>
  <si>
    <t xml:space="preserve"> JAJCA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</si>
  <si>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</t>
    </r>
  </si>
  <si>
    <t>ZAMRZNJENI IZDELKI IZ TESTA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</si>
  <si>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color rgb="FFFF000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</si>
  <si>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blago, izračunana na zahtevano enoto mere, ki je navedena v stolpcu 4. </t>
    </r>
    <r>
      <rPr>
        <b/>
        <sz val="10"/>
        <color rgb="FFFF0000"/>
        <rFont val="Arial Narrow"/>
        <family val="2"/>
        <charset val="238"/>
      </rPr>
      <t>Naročnik bo upošteval vrednost vpisane cene na enoto, zaokrožene na štiri decimalna mesta.</t>
    </r>
  </si>
  <si>
    <t xml:space="preserve">OBRAZEC POPIS BLAGA </t>
  </si>
  <si>
    <t xml:space="preserve">Naročnik: OSNOVNA ŠOLA DR. VITA KRAIGHERJA,  Trg 9. maja 1, Ljubljana, 1000 Ljubljana  </t>
  </si>
  <si>
    <t>1.1. sklop: ŽIVILA IZ SHEM KAKOVOSTI (brez eko živil):  MLEKO</t>
  </si>
  <si>
    <t>Sveže mleko s 3,5% m.m. s podaljšano svežino, 10-15/1</t>
  </si>
  <si>
    <t>Sveže mleko s 3,5% m.m. s podaljšano svežino,  1/1</t>
  </si>
  <si>
    <t>Sveže mleko s 3,5m.m., 1/1, TT</t>
  </si>
  <si>
    <t xml:space="preserve">Trajno mleko s 3,5% m.m., 1/1, </t>
  </si>
  <si>
    <t xml:space="preserve">Trajno mleko s 3,5% m.m., 0,2l, </t>
  </si>
  <si>
    <t>Trajno mleko z 1,6% m.m.,0,5l</t>
  </si>
  <si>
    <t>Čokoladno mleko, 0,2 l</t>
  </si>
  <si>
    <t>Čokoladno mleko, 1L</t>
  </si>
  <si>
    <t>Mleko v prahu 1/1</t>
  </si>
  <si>
    <t>Trajno mleko brez laktoze, 1lit, 1,6 m.m.</t>
  </si>
  <si>
    <t xml:space="preserve">Kislo mleko 180 g </t>
  </si>
  <si>
    <t>1.2. sklop:  KEFIR</t>
  </si>
  <si>
    <t>Kefir, 3,5% m.m., 150 g</t>
  </si>
  <si>
    <t>1.3. sklop: SMETANA, SKUTA IN MASLO</t>
  </si>
  <si>
    <t>Kisla smetana z 18-20 % m.m.,180 g</t>
  </si>
  <si>
    <t>Kisla smetana  z 18-20 % m.m.,400 g</t>
  </si>
  <si>
    <t>Sladka smetana s 35% m.m., 250 ml</t>
  </si>
  <si>
    <t>Sladka smetana s 35% m.m., 0,5-1l</t>
  </si>
  <si>
    <t>Skuta 10% m.m., 500g</t>
  </si>
  <si>
    <t>Skuta 35-40% m.m., 500g</t>
  </si>
  <si>
    <t>Skuta 10% m.m., 5 kg</t>
  </si>
  <si>
    <t>Skuta 35-40% m.m., 5 kg</t>
  </si>
  <si>
    <t>Skuta s podloženim sadjem, 110-150g</t>
  </si>
  <si>
    <t>Surovo maslo 1. vrste, 250 g</t>
  </si>
  <si>
    <t>Surovo maslo 1. vrste, 15-20 g</t>
  </si>
  <si>
    <t>l</t>
  </si>
  <si>
    <t>1.4. sklop: SIRI</t>
  </si>
  <si>
    <t>Poltrdi sir 45% m.m., 2-3 kg</t>
  </si>
  <si>
    <t>Sir lahki, najmanj 35% m.m.,2-3kg</t>
  </si>
  <si>
    <t>Topljeni sir 140 g</t>
  </si>
  <si>
    <t>Sir brez laktoze</t>
  </si>
  <si>
    <t>Sir mozzarela 250 g</t>
  </si>
  <si>
    <t>Sir narezan na lističe</t>
  </si>
  <si>
    <t>Ementaler</t>
  </si>
  <si>
    <t xml:space="preserve">Sir riban </t>
  </si>
  <si>
    <t>Bel polmasten sir iz slanice, 3,5 m.m ., 250 -500 g</t>
  </si>
  <si>
    <t>1.5. sklop: MLEČNI NAMAZI</t>
  </si>
  <si>
    <t>Mlečni smetanov namaz 3/1</t>
  </si>
  <si>
    <t>Mlečni namaz z zelišči 50 g</t>
  </si>
  <si>
    <t>Mlečni namaz lahki, 50 g</t>
  </si>
  <si>
    <t>Mlečni namaz z zelenjavo 50 g</t>
  </si>
  <si>
    <t xml:space="preserve">1.6. sklop: MLEČNI PUDINGI IN DESERTI     </t>
  </si>
  <si>
    <t>Mlečni puding, čokolada, 125-150 g</t>
  </si>
  <si>
    <t>Mlečni puding, vanilija 125-150 g</t>
  </si>
  <si>
    <t>Mlečni desert 125 g različni okusi</t>
  </si>
  <si>
    <t>Otroška mlečna rezina</t>
  </si>
  <si>
    <t>SKUPAJ VREDNOST 1.7. SKLOPA</t>
  </si>
  <si>
    <t>SKUPAJ VREDNOST 1.8. SKLOPA</t>
  </si>
  <si>
    <t>SKUPAJ VREDNOST 1.9. SKLOPA</t>
  </si>
  <si>
    <t>SKUPAJ VREDNOST 1.10. SKLOPA</t>
  </si>
  <si>
    <t>SKUPAJ VREDNOST 1.11. SKLOPA</t>
  </si>
  <si>
    <t>SKUPAJ VREDNOST 1.12. SKLOPA</t>
  </si>
  <si>
    <t>1.7. sklop: EKOLOŠKO MLEKO</t>
  </si>
  <si>
    <t>EKO/bio mleko 3,5% m.m. 150ml</t>
  </si>
  <si>
    <t>EKO/bio mleko 3,5% m.m. 10l</t>
  </si>
  <si>
    <t>1.8. sklop: EKOLOŠKI  JOGURT</t>
  </si>
  <si>
    <t>BIO probiotični jogurt 3,5 m.m. 150gr</t>
  </si>
  <si>
    <t>1.9. sklop: EKOLOŠKA SKUTA</t>
  </si>
  <si>
    <t>BIO skuta 1kg</t>
  </si>
  <si>
    <t>BIO skutni namaz 1kg</t>
  </si>
  <si>
    <t>Kg</t>
  </si>
  <si>
    <t>1.10. sklop: EKOLOŠKI KEFIR IN KISLO MLEKO</t>
  </si>
  <si>
    <t>1.11. sklop: EKOLOŠKO SUROVO MASLO, SMETANA</t>
  </si>
  <si>
    <t xml:space="preserve">BIO surovo maslo 200gr </t>
  </si>
  <si>
    <t>BIO kisla smetana 200 g</t>
  </si>
  <si>
    <t>1.12. sklop: EKOLOŠKI SIRI</t>
  </si>
  <si>
    <t>Stegno I. kategorije brez kosti v kosu ali narezano (konfekcionirano)</t>
  </si>
  <si>
    <t>Pleče I. kategorije brez kosti v kosu ali narezano (konfekcionirano)</t>
  </si>
  <si>
    <t>2.1. sklop: JUNEČJE MESO</t>
  </si>
  <si>
    <t>Svinjski kare I. kategorije brez kosti v kosu ali narezano</t>
  </si>
  <si>
    <t>2.2. sklop: SVINJSKO MESO</t>
  </si>
  <si>
    <t>2.3. sklop: TELEČJE MESO</t>
  </si>
  <si>
    <t>Telečje hrenovke</t>
  </si>
  <si>
    <t>2.4. sklop: ŽIVILA IZ SHEM KAKOVOSTI (brez eko živil): PERUTNINSKO MESO</t>
  </si>
  <si>
    <t>Piščančje prsi brez kosti in kože,v kosu ali narezano</t>
  </si>
  <si>
    <t>Piščančje prsi  kosu ali narezano</t>
  </si>
  <si>
    <t>Piščančja stegna brez kosti in kože,v kosu ali narezano</t>
  </si>
  <si>
    <t>Piščančje krače</t>
  </si>
  <si>
    <t>Puranja prsa brez kosti in kože ,v kosu ali narezano</t>
  </si>
  <si>
    <t>Piščančja bedra</t>
  </si>
  <si>
    <t>Piščančji ražnjiči</t>
  </si>
  <si>
    <t>Zamrznjeni piščančji zrezki</t>
  </si>
  <si>
    <t>Puranja prsa brez kosti in kože- file,v kosu ali narezano</t>
  </si>
  <si>
    <t>2.5. sklop: OSTALO MESO</t>
  </si>
  <si>
    <t>Žrebe – stegno brez kosti, I. kategorija,v kosu ali narezano</t>
  </si>
  <si>
    <t xml:space="preserve">kunčji file, v kosu ali narezano (konfekcionirano), I. kategorije </t>
  </si>
  <si>
    <t>2.6. sklop: MLETO MESO</t>
  </si>
  <si>
    <t>Mleto mešano meso (lahko tudi kot čevapčiči in pleskavice)</t>
  </si>
  <si>
    <t>SKUPAJ  VREDNOST 2.7. SKLOPA</t>
  </si>
  <si>
    <t>SKUPAJ  VREDNOST 2.8. SKLOPA</t>
  </si>
  <si>
    <t>SKUPAJ  VREDNOST 2.9. SKLOPA</t>
  </si>
  <si>
    <t>SKUPAJ  VREDNOST 2.10. SKLOPA</t>
  </si>
  <si>
    <t>SKUPAJ  VREDNOST 2.11. SKLOPA</t>
  </si>
  <si>
    <t>SKUPAJ  VREDNOST 2.12. SKLOPA</t>
  </si>
  <si>
    <t>Suhi vrat brez kosti</t>
  </si>
  <si>
    <t>Goveji suhi vrat brez kosti</t>
  </si>
  <si>
    <t>Hrenovke junčje v naravnem čreva</t>
  </si>
  <si>
    <t>Zaseka</t>
  </si>
  <si>
    <t>Goveja klobasa</t>
  </si>
  <si>
    <t>Mesni sir</t>
  </si>
  <si>
    <t>Pečenice v naravnem črevu (otroška-nepikantna)</t>
  </si>
  <si>
    <t>2.8. sklop: SALAME</t>
  </si>
  <si>
    <t>2.7. sklop: MESNINE</t>
  </si>
  <si>
    <t>Posebna salama</t>
  </si>
  <si>
    <t>Mortadela</t>
  </si>
  <si>
    <t>Kuhan pršut</t>
  </si>
  <si>
    <t>Goveji pršut</t>
  </si>
  <si>
    <t>šunka v ovitku</t>
  </si>
  <si>
    <t>Polsuha goveja salama</t>
  </si>
  <si>
    <t>Pariška salama</t>
  </si>
  <si>
    <t>Suha salama ( mešano meso )</t>
  </si>
  <si>
    <t>Goveja salama</t>
  </si>
  <si>
    <t>Suhi pršut brez kosti</t>
  </si>
  <si>
    <t>2.9. sklop: PERUTNINSKE MESNINE IN SALAME</t>
  </si>
  <si>
    <t>Posebna piščančja salama</t>
  </si>
  <si>
    <t>Piščančje prsi v ovitku</t>
  </si>
  <si>
    <t>Hrenovke-piščančje brez ovoja</t>
  </si>
  <si>
    <t>Puranja prsa v ovoju</t>
  </si>
  <si>
    <t>Puranje hrenovke</t>
  </si>
  <si>
    <t>2.10. sklop: ŽIVILA IZ SHEM KAKOVOSTI (brez eko živil): piščančja hrenovka</t>
  </si>
  <si>
    <t>piščančje hrenovke brez E, brez ovoja, vsebujejo min. 75% pišč. mesa, brez kem. konzervansov</t>
  </si>
  <si>
    <t>2.11. sklop: PAŠTETE</t>
  </si>
  <si>
    <t>Tunina pašteta 30 g</t>
  </si>
  <si>
    <t xml:space="preserve">Jetrna pašteta, 30 g </t>
  </si>
  <si>
    <t>2.12. sklop: EKO MESO IN MESNI IZDELKI</t>
  </si>
  <si>
    <t>Bio meso mladega goveda stegno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</si>
  <si>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Podatke se ne vnaša za sklope, </t>
    </r>
    <r>
      <rPr>
        <sz val="10"/>
        <color rgb="FFFF0000"/>
        <rFont val="Arial Narrow"/>
        <family val="2"/>
        <charset val="238"/>
      </rPr>
      <t>ki že imajo celico izpolnjeno z znakom "/</t>
    </r>
    <r>
      <rPr>
        <sz val="10"/>
        <rFont val="Arial Narrow"/>
        <family val="2"/>
        <charset val="238"/>
      </rPr>
      <t xml:space="preserve"> "</t>
    </r>
    <r>
      <rPr>
        <sz val="10"/>
        <color rgb="FFFF0000"/>
        <rFont val="Arial Narrow"/>
        <family val="2"/>
        <charset val="238"/>
      </rPr>
      <t>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</si>
  <si>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Podatke se ne vnaša za sklope, </t>
    </r>
    <r>
      <rPr>
        <sz val="10"/>
        <color rgb="FFFF0000"/>
        <rFont val="Arial Narrow"/>
        <family val="2"/>
        <charset val="238"/>
      </rPr>
      <t>ki že imajo celico izpolnjeno z znakom "/ "</t>
    </r>
    <r>
      <rPr>
        <sz val="10"/>
        <rFont val="Arial Narrow"/>
        <family val="2"/>
        <charset val="238"/>
      </rPr>
      <t>.</t>
    </r>
  </si>
  <si>
    <t>RIBE IN KONZERVIRANE RIBE</t>
  </si>
  <si>
    <t>3.1. sklop: SVEŽE RIBE</t>
  </si>
  <si>
    <t>Postrvi, file, brez kosti</t>
  </si>
  <si>
    <t>SKUPAJ  VREDNOST 3.3. SKLOPA</t>
  </si>
  <si>
    <t>3.2. sklop: ZAMRZNJENE RIBE</t>
  </si>
  <si>
    <t>paniran osličev file brez kosti,porc.  1kvalitete</t>
  </si>
  <si>
    <t>File lososa, 1kvalitete, porc.</t>
  </si>
  <si>
    <t>Ribje palčke - panirane</t>
  </si>
  <si>
    <t xml:space="preserve">File lososa, 1kvalitete, </t>
  </si>
  <si>
    <t>Vitki som, file, 1kvalitete</t>
  </si>
  <si>
    <t>File brancina</t>
  </si>
  <si>
    <t>File orada</t>
  </si>
  <si>
    <t>File postrvi</t>
  </si>
  <si>
    <t>File osliča</t>
  </si>
  <si>
    <t>3.3. sklop: KONZERVIRANE RIBE</t>
  </si>
  <si>
    <t>Tuna v olivnem olju, 80 g, extra kvalitete</t>
  </si>
  <si>
    <t>Tuna v olju, 1600-1800 g, extra kvalitete</t>
  </si>
  <si>
    <t>Kokošja jajca , A kakovosti , L velikost,  talne reje</t>
  </si>
  <si>
    <t>4.1. sklop: JAJCA</t>
  </si>
  <si>
    <t xml:space="preserve">4.2. sklop: EKO KOKOŠJA JAJCA </t>
  </si>
  <si>
    <t>Eko kokošja jajca , A kakovosti , L velikost,  talne reje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</si>
  <si>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Podatek se ne vnaša za sklop</t>
    </r>
    <r>
      <rPr>
        <sz val="10"/>
        <color rgb="FFFF0000"/>
        <rFont val="Arial Narrow"/>
        <family val="2"/>
        <charset val="238"/>
      </rPr>
      <t xml:space="preserve"> 4.2</t>
    </r>
    <r>
      <rPr>
        <sz val="10"/>
        <rFont val="Arial Narrow"/>
        <family val="2"/>
        <charset val="238"/>
      </rPr>
      <t>.</t>
    </r>
  </si>
  <si>
    <t>OLJA IN IZDELKI</t>
  </si>
  <si>
    <t>100% sončnično olje 1/1, 1. kvalitete</t>
  </si>
  <si>
    <t>Olivno olje hladno stiskano 1/1, 1 kvalitete</t>
  </si>
  <si>
    <t>Repičino olje 1/1, 1 kvalitete</t>
  </si>
  <si>
    <t>kos</t>
  </si>
  <si>
    <t>Majoneza 620-750 g</t>
  </si>
  <si>
    <t>Margarina za namaze 500 g, kvalitete Gea, Latte in podobno</t>
  </si>
  <si>
    <t xml:space="preserve">SVEŽA ZELENJAVA IN SADJE </t>
  </si>
  <si>
    <t>Endivija , razred I</t>
  </si>
  <si>
    <t>Motovilec , razred I</t>
  </si>
  <si>
    <t>Radič rdeč v glavah, razreda I</t>
  </si>
  <si>
    <t>Solata ledenka ,  razred I</t>
  </si>
  <si>
    <t>Zelena solata – mehka, razred I</t>
  </si>
  <si>
    <t>Zelena solata – mehka, razred I narezana in oprana</t>
  </si>
  <si>
    <t>Solata kristalka ,  razred I narezana in oprana</t>
  </si>
  <si>
    <t>Solata kristalka ,  razred I</t>
  </si>
  <si>
    <t>Zelje sveže,  razred I</t>
  </si>
  <si>
    <t>Zelje sveže,  razred I ribano</t>
  </si>
  <si>
    <t>Blitva, ,  razred I</t>
  </si>
  <si>
    <t>Brokoli,   razred I</t>
  </si>
  <si>
    <t>Bučke,  razred I</t>
  </si>
  <si>
    <t>Cvetača,  razred I</t>
  </si>
  <si>
    <t>Čebula,  razred I</t>
  </si>
  <si>
    <t xml:space="preserve">Česen,  razred I,  </t>
  </si>
  <si>
    <t xml:space="preserve">Koleraba,  </t>
  </si>
  <si>
    <t xml:space="preserve">Kolerabica nadzemna,  </t>
  </si>
  <si>
    <t>Korenje,  razred I</t>
  </si>
  <si>
    <t>Kumare,  razred I</t>
  </si>
  <si>
    <t>Ohrovt,  razred I</t>
  </si>
  <si>
    <t>Paprika zelena,  razred I</t>
  </si>
  <si>
    <t>Paprika rumena,  razred I</t>
  </si>
  <si>
    <t>Paprika rdeča, razred I</t>
  </si>
  <si>
    <t>Paradižnik,  razred I</t>
  </si>
  <si>
    <t>Peteršilj,  razred I</t>
  </si>
  <si>
    <t>Peteršilj koren, razred I</t>
  </si>
  <si>
    <t>Por,  razred I</t>
  </si>
  <si>
    <t>Rdeče redkvice,  razred I</t>
  </si>
  <si>
    <t>Sveži stročji fižol,  razred I</t>
  </si>
  <si>
    <t>Zelje - kitajsko,  razred I</t>
  </si>
  <si>
    <t>Kostanj</t>
  </si>
  <si>
    <t>SKUPAJ  VREDNOST 5.3. SKLOPA</t>
  </si>
  <si>
    <t>eko korenje, razred I</t>
  </si>
  <si>
    <t>eko solata mehkolistna, razred I</t>
  </si>
  <si>
    <t>eko solata krhkolistna, razred I</t>
  </si>
  <si>
    <t>eko solata endivija, razred I</t>
  </si>
  <si>
    <t>eko koleraba (podzemna), razred I</t>
  </si>
  <si>
    <t>eko koleraba (nadzemna), razred I</t>
  </si>
  <si>
    <t>eko čebula, razred I</t>
  </si>
  <si>
    <t>eko por, razred I</t>
  </si>
  <si>
    <t>eko kumare, razred I</t>
  </si>
  <si>
    <t>eko paprika, razred I</t>
  </si>
  <si>
    <t>eko paradižnik, razred I</t>
  </si>
  <si>
    <t>eko cvetača, razred I</t>
  </si>
  <si>
    <t>eko brokoli, razred I</t>
  </si>
  <si>
    <t>eko zelje - glave, razred I</t>
  </si>
  <si>
    <t>eko mlado zelje - glave, razred I</t>
  </si>
  <si>
    <t>eko krompir, srednje debel, razred I</t>
  </si>
  <si>
    <t>Krompir</t>
  </si>
  <si>
    <t>Krompir mladi</t>
  </si>
  <si>
    <t>Krompir olupljen</t>
  </si>
  <si>
    <t>krompir (rdeč, bel, rumen, srednje debel), razred I</t>
  </si>
  <si>
    <t>mladi krompir (maj, junij, julij), razred I</t>
  </si>
  <si>
    <t>Čičerika</t>
  </si>
  <si>
    <t>Fižol češnjevec</t>
  </si>
  <si>
    <t>Leča zelena</t>
  </si>
  <si>
    <t>Leča rdeča</t>
  </si>
  <si>
    <t>Banane, razred I, do 150 g/kos</t>
  </si>
  <si>
    <t>Ananas, razred I</t>
  </si>
  <si>
    <t>Limone, razred I, do 100 g/kos</t>
  </si>
  <si>
    <t>Kivi, razred I</t>
  </si>
  <si>
    <t>Klementine, razred I, do 100 g/kos</t>
  </si>
  <si>
    <t>Lubenice</t>
  </si>
  <si>
    <t xml:space="preserve">Melone razred I </t>
  </si>
  <si>
    <t>Mineole, razred I, do 100 g/kos</t>
  </si>
  <si>
    <t>Pomaranče, razred I, do 100 g/kos</t>
  </si>
  <si>
    <t>Mandore razred I, do 100 g/kos</t>
  </si>
  <si>
    <t>Mango, razred I</t>
  </si>
  <si>
    <t>Jabolka sorte (ajdared,jonagold, gala, zlati delišes, elstar) razred I, do 120 g /kos</t>
  </si>
  <si>
    <t>jabolka (gala, jonagold, idared, zlati delišes,…), do 120 g / kos,  razred I</t>
  </si>
  <si>
    <t>zelena solata, očiščena, razred I</t>
  </si>
  <si>
    <t>mešana solata, očiščena, razred I (50% zelena + 50% radič)</t>
  </si>
  <si>
    <t>eko jabolka, do 120 g / kos, razred I</t>
  </si>
  <si>
    <t>eko hruške, do 120 g / kos, razred I</t>
  </si>
  <si>
    <t>eko jagode, razred I</t>
  </si>
  <si>
    <t>eko slive, razred I</t>
  </si>
  <si>
    <t>eko banane, do 150 g / kos, razred I</t>
  </si>
  <si>
    <t>eko limone, do 100 g / kos, razred I</t>
  </si>
  <si>
    <t>eko pomaranče, do 120 g/ kos, razred I</t>
  </si>
  <si>
    <t>eko kivi, do 100 g / kos, razred I</t>
  </si>
  <si>
    <t>hruške do 120 g</t>
  </si>
  <si>
    <t>slive ekstra kvaliteta</t>
  </si>
  <si>
    <t>Jagode, razred I</t>
  </si>
  <si>
    <t>Češnje, razred I</t>
  </si>
  <si>
    <t>Borovnice, razred I</t>
  </si>
  <si>
    <t>Maline,  razred I</t>
  </si>
  <si>
    <t xml:space="preserve">kg </t>
  </si>
  <si>
    <t>Grozdje belo, razred I</t>
  </si>
  <si>
    <t>Grozdje črno, razred I</t>
  </si>
  <si>
    <t>Breskve, razred I, do 100g /kos</t>
  </si>
  <si>
    <t>Marelice, razred I, do 100g /kos</t>
  </si>
  <si>
    <t>Nektarine, razred I, do 100g /kos</t>
  </si>
  <si>
    <t>Borovnice , razred I</t>
  </si>
  <si>
    <t>Maline, razred I</t>
  </si>
  <si>
    <t>Fige, , razred I</t>
  </si>
  <si>
    <t>Ringlo, razred I</t>
  </si>
  <si>
    <t>arašidi olupljeni neslani, razred I</t>
  </si>
  <si>
    <t>Lešniki , razred I</t>
  </si>
  <si>
    <t>Orehova jedrca, razred I</t>
  </si>
  <si>
    <t>Rozine, razred I, brez konzervansov</t>
  </si>
  <si>
    <t>Suhe fige, razred I, brez konzervansov</t>
  </si>
  <si>
    <t>Suhe hruške, razred I, brez konzervansov</t>
  </si>
  <si>
    <t>Suha jabolka, razred I, brez konzervansov</t>
  </si>
  <si>
    <t>Suhe marelice, razred I, brez konzervansov</t>
  </si>
  <si>
    <t>Suhe slive – (brez kosti) razred I, brez konzervansov</t>
  </si>
  <si>
    <t>očiščeno čebula</t>
  </si>
  <si>
    <t>Očiščeno sveže korenje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</si>
  <si>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Podatke se ne vpisuje za sklop, </t>
    </r>
    <r>
      <rPr>
        <sz val="10"/>
        <color rgb="FFFF0000"/>
        <rFont val="Arial Narrow"/>
        <family val="2"/>
        <charset val="238"/>
      </rPr>
      <t>ki že imajo celico izpolnjeno z znakom "/ ".</t>
    </r>
    <r>
      <rPr>
        <sz val="10"/>
        <rFont val="Arial Narrow"/>
        <family val="2"/>
        <charset val="238"/>
      </rPr>
      <t xml:space="preserve"> </t>
    </r>
    <r>
      <rPr>
        <sz val="10"/>
        <color rgb="FFFF0000"/>
        <rFont val="Arial Narrow"/>
        <family val="2"/>
        <charset val="238"/>
      </rPr>
      <t>Ponudnik, ki v stolpcu 10 navede, da  ponuja živila iz shem kakovosti, je dolžan v primeru izbora dobavljati živila enake kakovosti v celotnem trajanju okvirnega sporazuma.</t>
    </r>
  </si>
  <si>
    <t>ZMRZNJENA IN KONZERVIRANA ZELENJAVA TER SADJE</t>
  </si>
  <si>
    <t xml:space="preserve">Zamrznjena špinača– pasirana </t>
  </si>
  <si>
    <t xml:space="preserve">Zamrznjeno korenje – kockice </t>
  </si>
  <si>
    <t xml:space="preserve">Zamrznjeno rebrasto korenje </t>
  </si>
  <si>
    <t xml:space="preserve">Zamrznjeno baby korenje </t>
  </si>
  <si>
    <t xml:space="preserve">Zamrznjena cvetača </t>
  </si>
  <si>
    <t xml:space="preserve">Zamrznjen brokoli </t>
  </si>
  <si>
    <t xml:space="preserve">Zamrznjen stročji fižol </t>
  </si>
  <si>
    <t xml:space="preserve">Zamrznjen stročji fižol-ploščat </t>
  </si>
  <si>
    <t xml:space="preserve">Zamrznjen grah </t>
  </si>
  <si>
    <t>Zamrznjene bučke</t>
  </si>
  <si>
    <t xml:space="preserve">Zamrznjen brstični ohrovt </t>
  </si>
  <si>
    <t xml:space="preserve">Zamrznjena zelenjavna mešanica za francosko solato </t>
  </si>
  <si>
    <t xml:space="preserve">Zamrznjena koruza </t>
  </si>
  <si>
    <t>Zamrznjene jagode</t>
  </si>
  <si>
    <t>Zamrznjena mešanica gozdnih sadežev</t>
  </si>
  <si>
    <t>Zamrznjene borovnice</t>
  </si>
  <si>
    <t>Zamrznjene maline</t>
  </si>
  <si>
    <t>Mešana zelenjava za prilogo (Kaiser mix)</t>
  </si>
  <si>
    <t>Zamrznjena čebula kocke</t>
  </si>
  <si>
    <t>Ajvar – ne pekoč, pasteriziran  600-800 g</t>
  </si>
  <si>
    <t xml:space="preserve">Gorčica 600-800 g, </t>
  </si>
  <si>
    <t xml:space="preserve">Rdeča pesa 3000-4500 g </t>
  </si>
  <si>
    <t>Kisla repa, rinfuza, naravno kisana brez konzervansov</t>
  </si>
  <si>
    <t>Kislo zelje - rezano, rinfuza , naravno kisano brez konzervansov</t>
  </si>
  <si>
    <t>eko kisla repa, rezana, pakiranje do 1 kg</t>
  </si>
  <si>
    <t>eko kisla repa, rezana, pakiranje od 5 do 10 kg</t>
  </si>
  <si>
    <t>eko kislo zelje, rezano, pakiranje do 2 kg</t>
  </si>
  <si>
    <t>eko kislo zelje, rezano, pakiranje od 5 do 10 kg</t>
  </si>
  <si>
    <t>Marelični kompot  2000-3500 g</t>
  </si>
  <si>
    <t>Ananas kompot –  2000-3500 g</t>
  </si>
  <si>
    <t>Jagodni kompot 2500 g</t>
  </si>
  <si>
    <t>Marmelada -  jagodna ,min 30 % sadne kaše, brez konzervansov</t>
  </si>
  <si>
    <t>Marmelada - marelična, min 30 % sadne kaše, brez konzervansov</t>
  </si>
  <si>
    <t>Marmelada – mešana, min 45 % sadne kaše, brez konzervansov</t>
  </si>
  <si>
    <t>Marmelada – šipkova</t>
  </si>
  <si>
    <t>SADNI SOKOVI IN VODA</t>
  </si>
  <si>
    <t>Ananasov sok 100% 1/1, brez konzervansov, brez dodanega sladkorja in umetnih sladil</t>
  </si>
  <si>
    <t>Jabolčni sok 100% 1/1, brez konzervansov, brez dodanega sladkorja in umetnih sladil</t>
  </si>
  <si>
    <t>multivitaminski sok 100% 1/1, brez konzervansov, brez dodanega sladkorja in umetnih sladil</t>
  </si>
  <si>
    <t>Pomarančni sok 100% 1/1, brez konzervansov, brez dodanega sladkorja in umetnih sladil</t>
  </si>
  <si>
    <t>Ananasov sok 100% 2 dcl, brez konzervansov, brez dodanega sladkorja in umetnih sladil</t>
  </si>
  <si>
    <t>multivitaminski sok 100% 2dl, brez konzervansov, brez dodanega sladkorja in umetnih sladil</t>
  </si>
  <si>
    <t>Pomarančni sok 100% 2 dcl brez konzervansov, brez dodanega sladkorja in umetnih sladil</t>
  </si>
  <si>
    <t>Jabolčni sok izdelan iz zgoščenega soka 100% 2dcl brez konzervansov, brez dodanega sladkorja in umetnih sladil</t>
  </si>
  <si>
    <t>Jabolčni nektar 50% sadnega deleža,2 dcl brez konzervansov in umetnih sladil</t>
  </si>
  <si>
    <t>breskov nektar 50% sadnega deleža,2 dcl brez konzervansov in umetnih sladil</t>
  </si>
  <si>
    <t>Pomarančni nektar 50% sadnega deleža, 2dcl brez konzervansov in umetnih sladil</t>
  </si>
  <si>
    <t>Sadno žitna rezina-okus jagoda 30 g</t>
  </si>
  <si>
    <t>Sadno žitna rezina-okus marelica 30 g</t>
  </si>
  <si>
    <t>Sadno žitna rezina-okus gozdni sadeži 30 g</t>
  </si>
  <si>
    <t>100 % sadni sirup jabolko 5 l  (brez dodanega sladkorja in konzervansov)</t>
  </si>
  <si>
    <t>100 % sadni sirup gozdni sadeži 5 l  (brez dodanega sladkorja in konzervansov)</t>
  </si>
  <si>
    <t>100 % sadni sirup borovnica 5 l  (brez dodanega sladkorja in konzervansov)</t>
  </si>
  <si>
    <t>100 % sadni sirup jagoda 5 l  (brez dodanega sladkorja in konzervansov)</t>
  </si>
  <si>
    <t>Voda 0,5 l</t>
  </si>
  <si>
    <t>Voda 1,5 l</t>
  </si>
  <si>
    <t>Eko jabolčni sok 1/1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</si>
  <si>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Podatke se ne vnaša za sklopže, </t>
    </r>
    <r>
      <rPr>
        <sz val="10"/>
        <color rgb="FFFF0000"/>
        <rFont val="Arial Narrow"/>
        <family val="2"/>
        <charset val="238"/>
      </rPr>
      <t>ki že imajo celico izpolnjeno z znakom "/ 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</si>
  <si>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Podatke se ne vnaša za skloe, </t>
    </r>
    <r>
      <rPr>
        <sz val="10"/>
        <color rgb="FFFF0000"/>
        <rFont val="Arial Narrow"/>
        <family val="2"/>
        <charset val="238"/>
      </rPr>
      <t>ki že imajo celico izpolnjeno z znakom "/ "</t>
    </r>
    <r>
      <rPr>
        <sz val="10"/>
        <rFont val="Arial Narrow"/>
        <family val="2"/>
        <charset val="238"/>
      </rPr>
      <t>.</t>
    </r>
  </si>
  <si>
    <t xml:space="preserve"> ŽITA, MLEVSKI IZDELKI IN TESTNINE</t>
  </si>
  <si>
    <t>9.1. sklop:  RIŽ</t>
  </si>
  <si>
    <t>Riž srednjezrnat, beli, oluščen, I. kakovostna vrsta , 1/1</t>
  </si>
  <si>
    <t>9.2. sklop: MLEVSKI IZDELKI</t>
  </si>
  <si>
    <t>Moka pšenična T 500, 1/1</t>
  </si>
  <si>
    <t>Moka pšenična T 400, 1/1</t>
  </si>
  <si>
    <t>Moka pšenična T 850, 1/1</t>
  </si>
  <si>
    <t>Koruzni zdrob 1/1</t>
  </si>
  <si>
    <t>Koruzni zdrob 5/1</t>
  </si>
  <si>
    <t>Pšenični zdrob 1/1</t>
  </si>
  <si>
    <t>Ajdova moka 1/1</t>
  </si>
  <si>
    <t>Pirina moka 1/1</t>
  </si>
  <si>
    <t>9.3. sklop: KAŠE, ŽITA</t>
  </si>
  <si>
    <t>Kaša ajdova 1/1</t>
  </si>
  <si>
    <t>Ješprenj 1/1</t>
  </si>
  <si>
    <t>Kaša prosena 1/1</t>
  </si>
  <si>
    <t>Tri žita: riž, pira, ječmen</t>
  </si>
  <si>
    <t>9.4. sklop: KOSMIČI</t>
  </si>
  <si>
    <t>Žitni kosmiči s čokolado in vitamini 1/1</t>
  </si>
  <si>
    <t>Hrustljavi musli  50 g – sadni (lonček)</t>
  </si>
  <si>
    <t>Hrustljavi musli  50 g – čokoladni (lonček)</t>
  </si>
  <si>
    <t xml:space="preserve">9.5. sklop: TESTENINE </t>
  </si>
  <si>
    <t>Polžki mali, 5/1</t>
  </si>
  <si>
    <t>Peresniki</t>
  </si>
  <si>
    <t>Metuljčki</t>
  </si>
  <si>
    <t>Špageti  5/1</t>
  </si>
  <si>
    <t xml:space="preserve">Vodni vlivanci za prilogo </t>
  </si>
  <si>
    <t xml:space="preserve">Krpice </t>
  </si>
  <si>
    <t xml:space="preserve">Ribana kaša </t>
  </si>
  <si>
    <t>Jušni rezanci s korenčkom</t>
  </si>
  <si>
    <t>Jušni rezanci</t>
  </si>
  <si>
    <t>Široki rezanci valoviti</t>
  </si>
  <si>
    <t>zvezdice</t>
  </si>
  <si>
    <t>Široki rezanci</t>
  </si>
  <si>
    <t>Široki rezanci polnozrnati</t>
  </si>
  <si>
    <t>Polnozrnati svedri</t>
  </si>
  <si>
    <t>Kapeleti sirovi</t>
  </si>
  <si>
    <t>Tortelini sirovi</t>
  </si>
  <si>
    <t>9.7. sklop: POLNJENE TESTENINE</t>
  </si>
  <si>
    <t>SKUPAJ  VREDNOST 9.7. SKLOPA</t>
  </si>
  <si>
    <t>9.6. sklop: DEHIDRIRANE ZAKUHE IN ZLATE KROGLICE</t>
  </si>
  <si>
    <t>Zlate kroglice 500-1000 g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</si>
  <si>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Podatke se ne vpisuje za sklopae, </t>
    </r>
    <r>
      <rPr>
        <sz val="10"/>
        <color rgb="FFFF0000"/>
        <rFont val="Arial Narrow"/>
        <family val="2"/>
        <charset val="238"/>
      </rPr>
      <t>ki že imajo celico izpolnjeno z znakom "/ "</t>
    </r>
    <r>
      <rPr>
        <sz val="10"/>
        <rFont val="Arial Narrow"/>
        <family val="2"/>
        <charset val="238"/>
      </rPr>
      <t>.</t>
    </r>
  </si>
  <si>
    <t>SKUPAJ  VREDNOST 8.3. SKLOPA</t>
  </si>
  <si>
    <t>SKUPAJ  VREDNOST 8.2. SKLOPA</t>
  </si>
  <si>
    <t xml:space="preserve">Krompirjevi svaljki </t>
  </si>
  <si>
    <t>Krompirjevi svaljki s skuto</t>
  </si>
  <si>
    <t>Svaljki kmečki koruzni</t>
  </si>
  <si>
    <t>Polnozrnati svaljki</t>
  </si>
  <si>
    <t>Sirovi polpeti</t>
  </si>
  <si>
    <t>Čokoladni cmoki</t>
  </si>
  <si>
    <t>Slivovi cmoki</t>
  </si>
  <si>
    <t>Marelični cmoki</t>
  </si>
  <si>
    <t xml:space="preserve">Štruklji skutni </t>
  </si>
  <si>
    <t>Štruklji ajdovi z orehi</t>
  </si>
  <si>
    <t>Sojini polpeti do 50 g</t>
  </si>
  <si>
    <t>Gluhi štruklji</t>
  </si>
  <si>
    <t>Kruhovi cmoki</t>
  </si>
  <si>
    <t>Zelenjavni polpeti do 100 g</t>
  </si>
  <si>
    <t xml:space="preserve">Sveže vlečeno testo  </t>
  </si>
  <si>
    <t>Testo za lazanjo</t>
  </si>
  <si>
    <t>Masleno testo</t>
  </si>
  <si>
    <t xml:space="preserve">Listnato testo razvaljano </t>
  </si>
  <si>
    <t>Polnozrnato vlečeno testo</t>
  </si>
  <si>
    <t>Lazanja mesna GN 1/1  4-5 kg</t>
  </si>
  <si>
    <t>Lazanja zelenjavna GN 1/1 4-5 kg</t>
  </si>
  <si>
    <t>Ajdovi krapi</t>
  </si>
  <si>
    <t>Zelenjavni polpeti cca. 8-12 dag</t>
  </si>
  <si>
    <t>Palačinke prazne 5-7 dag</t>
  </si>
  <si>
    <t>Palačinke z marmelado 7-10 dag</t>
  </si>
  <si>
    <t>Palačinke s  čokoladnim nadevom 7-10 dag</t>
  </si>
  <si>
    <t>Rižev narastek GN 1/1 4-5 kg</t>
  </si>
  <si>
    <t>KRUH, PEKOVSKO PECIVO, KEKSI, SLAŠČIČARSKI IZDELKI</t>
  </si>
  <si>
    <t>Beli kruh štruca-rezan-pakiran 1/1</t>
  </si>
  <si>
    <t>Polbeli kruh štruca-rezan-pakiran 1/1</t>
  </si>
  <si>
    <t>Črni kruh štruca-rezan-pakiran 1/1</t>
  </si>
  <si>
    <t>Polnozrnat kruh s celimi semeni 1/1</t>
  </si>
  <si>
    <t>Polnozrnat kruh z mletimi semeni 1/1</t>
  </si>
  <si>
    <t>Graham kruh štruca-rezan-pakiran 1/1</t>
  </si>
  <si>
    <t>Sončnični kruh-rezan-pakiran 1/1</t>
  </si>
  <si>
    <t>Koruzni kruh štruca-rezan-pakiran 1/1</t>
  </si>
  <si>
    <t>Ajdov kruh štruca-rezan-pakiran 1/1</t>
  </si>
  <si>
    <t>Rženi kruh štruca-rezan-pakiran 1/1</t>
  </si>
  <si>
    <t>Ovseni kruh štruca-rezan-pakiran 1/1</t>
  </si>
  <si>
    <t>Pisani kruh štruca-rezan-pakiran 1/1</t>
  </si>
  <si>
    <t>Žemlja bela 60 g</t>
  </si>
  <si>
    <t>Žemlja bela 40 g</t>
  </si>
  <si>
    <t>Žemlja bela 80 g</t>
  </si>
  <si>
    <t>Žemlja črna 40 g</t>
  </si>
  <si>
    <t>Žemlja črna 60 g</t>
  </si>
  <si>
    <t>Žemlja črna 80 g</t>
  </si>
  <si>
    <t>Žemlja s semeni 40 g</t>
  </si>
  <si>
    <t>Žemlja s semeni 80 g</t>
  </si>
  <si>
    <t>Žemlja s semeni 60 g</t>
  </si>
  <si>
    <t>Skutna žemlja 40 g</t>
  </si>
  <si>
    <t>Bombeta bela 40 g</t>
  </si>
  <si>
    <t>Bombeta bela 60 g</t>
  </si>
  <si>
    <t>Bombeta bela 80 g</t>
  </si>
  <si>
    <t>Bombeta črna 40 g</t>
  </si>
  <si>
    <t>Bombeta črna 60 g</t>
  </si>
  <si>
    <t>Bombeta črna 80 g</t>
  </si>
  <si>
    <t>Bombeta ovsena 40 g</t>
  </si>
  <si>
    <t>Bombeta ovsena 60 g</t>
  </si>
  <si>
    <t>Bombeta ovsena 80 g</t>
  </si>
  <si>
    <t>Bombeta koruzna 40 g</t>
  </si>
  <si>
    <t>Bombeta sončnična 40 g</t>
  </si>
  <si>
    <t>Bombeta sončnična 60 g</t>
  </si>
  <si>
    <t>Bombeta sončnična 80 g</t>
  </si>
  <si>
    <t>Bombetka s sezamovim posipom 60 g</t>
  </si>
  <si>
    <t>Bombeta s sezamovim posipom 40 g</t>
  </si>
  <si>
    <t>Bombeta s sezamovim posipom 80 g</t>
  </si>
  <si>
    <t>Bombeta polnozrnata 40 g</t>
  </si>
  <si>
    <t>Bombeta polnozrnata 60 g</t>
  </si>
  <si>
    <t>Bombeta polnozrnata 80 g</t>
  </si>
  <si>
    <t>Kajzerica bela 40 g</t>
  </si>
  <si>
    <t>Kajzerica bela 60 g</t>
  </si>
  <si>
    <t>Kajzerica bela 80 g</t>
  </si>
  <si>
    <t>Makovka iz bele moke 40 g</t>
  </si>
  <si>
    <t>Makovka iz bele moke 80 g</t>
  </si>
  <si>
    <t>Makovka iz bele moke 60 g</t>
  </si>
  <si>
    <t>Sirova štručka iz bele moke 40 g</t>
  </si>
  <si>
    <t>Sirova štručka iz bele moke 60 g</t>
  </si>
  <si>
    <t>Sirova štručka iz bele moke 80 g</t>
  </si>
  <si>
    <t>Koruzna štručka 40 g</t>
  </si>
  <si>
    <t>Koruzna štručka60 g</t>
  </si>
  <si>
    <t>Koruzna štručka 80 g</t>
  </si>
  <si>
    <t>Polnozrnata štručka 40 g</t>
  </si>
  <si>
    <t>Polnozrnata štručka 60 g</t>
  </si>
  <si>
    <t>Polnozrnata štručka 80 g</t>
  </si>
  <si>
    <t xml:space="preserve">ovsena rožica </t>
  </si>
  <si>
    <t>Štručka mlečna 40 g</t>
  </si>
  <si>
    <t>Štručka mlečna 60 g</t>
  </si>
  <si>
    <t>Štručka mlečna 80 g</t>
  </si>
  <si>
    <t>Štručka ajdova 40 g</t>
  </si>
  <si>
    <t>Štručka ajdova 60 g</t>
  </si>
  <si>
    <t>Štručka ajdova 80 g</t>
  </si>
  <si>
    <t>Štručka črna 40 g</t>
  </si>
  <si>
    <t>Štručka črna 60 g</t>
  </si>
  <si>
    <t>Štručka črna 80 g</t>
  </si>
  <si>
    <t>Kifeljc 40 g</t>
  </si>
  <si>
    <t>Kifeljc 60 g</t>
  </si>
  <si>
    <t>Kifeljc 80 g</t>
  </si>
  <si>
    <t>alpsko pecivo 40 g</t>
  </si>
  <si>
    <t xml:space="preserve">Hot-dog štručka 100 g </t>
  </si>
  <si>
    <t xml:space="preserve">Hot-dog štručka 150 g </t>
  </si>
  <si>
    <t xml:space="preserve">Keksi lincer oz podobno </t>
  </si>
  <si>
    <t>Keksi  orehovi rogljički</t>
  </si>
  <si>
    <t>Kokosovi keksi</t>
  </si>
  <si>
    <t>Keksi   vanilijevi rogljički</t>
  </si>
  <si>
    <t>Masleni keksi</t>
  </si>
  <si>
    <t xml:space="preserve">Medenjaki </t>
  </si>
  <si>
    <t>Keksi polnozrnati</t>
  </si>
  <si>
    <t>Buhtelj  60 g</t>
  </si>
  <si>
    <t>Buhtelj  100 g</t>
  </si>
  <si>
    <t>Krof  60g</t>
  </si>
  <si>
    <t>Krof  80g</t>
  </si>
  <si>
    <t>Krof  100 g</t>
  </si>
  <si>
    <t>Krof prelit s čokoldao - nadev vanilijeva krema 80g</t>
  </si>
  <si>
    <t>Francoski rogljič z marmelado 40 g</t>
  </si>
  <si>
    <t>Francoski rogljič z marmelado 60 g</t>
  </si>
  <si>
    <t>Francoski rogljič z marmelado 80 g</t>
  </si>
  <si>
    <t>Skutin zavitek 60g</t>
  </si>
  <si>
    <t>Skutin zavitek 40g</t>
  </si>
  <si>
    <t>Skutin zavitek 80g</t>
  </si>
  <si>
    <t>Jabolčni zavitek 100g</t>
  </si>
  <si>
    <t>Jabolčni zavitek 80g</t>
  </si>
  <si>
    <t>Sadna rezina 80g</t>
  </si>
  <si>
    <t xml:space="preserve">Ježek (koksova kroglica) 100g </t>
  </si>
  <si>
    <t>Potica orehova</t>
  </si>
  <si>
    <t xml:space="preserve">Potica pehtranova </t>
  </si>
  <si>
    <t>Čokoladna tortca 100g</t>
  </si>
  <si>
    <t>Kremna rezina 100g</t>
  </si>
  <si>
    <t>Pizza šunka, sir150g</t>
  </si>
  <si>
    <t>Pizza šunka, sir100g</t>
  </si>
  <si>
    <t>Pizza  sir 100g</t>
  </si>
  <si>
    <t>Pizza sir 150g</t>
  </si>
  <si>
    <t>Burek sirov 120 g</t>
  </si>
  <si>
    <t>Burek sirov 240 g</t>
  </si>
  <si>
    <t>Burek mesni 240 g</t>
  </si>
  <si>
    <t>Burek mesni 120 g</t>
  </si>
  <si>
    <t>Burek jabolčni 240 g</t>
  </si>
  <si>
    <t>Burek jabolčni 120 g</t>
  </si>
  <si>
    <t>Rulada  z marmelado 100g</t>
  </si>
  <si>
    <t>Rulada  čokoladna 100g</t>
  </si>
  <si>
    <t>Rulada  sadna 100g</t>
  </si>
  <si>
    <t>Pšenični polbeli kruh, rezan, pakiran, 1 kg, brez aditivov</t>
  </si>
  <si>
    <t>Pšenični črn kruh, rezan, pakiran, 1 kg, brez aditivov</t>
  </si>
  <si>
    <t xml:space="preserve">EKO pirin mešani kruh </t>
  </si>
  <si>
    <t xml:space="preserve">EKO ovseni mešani kruh, </t>
  </si>
  <si>
    <t>EKO mešan ajdov kruh</t>
  </si>
  <si>
    <t>EKO ajdovo mešano pecivo 0,04 kg</t>
  </si>
  <si>
    <t>EKO pšenično belo pecivo 0,04 kg</t>
  </si>
  <si>
    <t>eko pšenični kosmiči</t>
  </si>
  <si>
    <t>eko pirini keksi z marmelado, pakiranje 0,5 do 1 kg</t>
  </si>
  <si>
    <t>eko pirini keksi z ovsenimi kosmiči, pakiranje 0,5 do 1 kg</t>
  </si>
  <si>
    <t>eko polnozrnati keksi z medom</t>
  </si>
  <si>
    <t>eko keksi iz štirih žit</t>
  </si>
  <si>
    <t>eko masleni keksi</t>
  </si>
  <si>
    <t>eko pirini keksi s proseno kašo</t>
  </si>
  <si>
    <t>eko  ovseni kosmiči</t>
  </si>
  <si>
    <t>eko pirino pecivo, 30 do 50 g / kos</t>
  </si>
  <si>
    <t>eko rženo mešano pecivo, 30 do 50 g / kos</t>
  </si>
  <si>
    <t>eko ovseno mešano pecivo, 30 do 50 g / kos</t>
  </si>
  <si>
    <t>eko koruzno mešano pecivo, 30 do 50 g / kos</t>
  </si>
  <si>
    <t>eko pšenično polnozrnato pecivo, 30 do 50 g / kos</t>
  </si>
  <si>
    <t>eko ajdovo mešano pecivo, 30 do 50 g / kos</t>
  </si>
  <si>
    <t>eko sirova štručka, 60 do 80  g / kos, min. 14% sira</t>
  </si>
  <si>
    <t>eko makova štručka, 60 do 80 g / kos</t>
  </si>
  <si>
    <t>eko kruh iz pšenične črne moke (T1100), 0,7 do 1,0 kg, rezan in pakiran</t>
  </si>
  <si>
    <t>eko kruh iz pšenične polbele moke (T850), 0,7 do 1,0 kg, rezan in pakiran</t>
  </si>
  <si>
    <t>eko ajdov mešani kruh, 0,7 do 1,0 kg, rezan in pakiran</t>
  </si>
  <si>
    <t>eko pirin kruh, 0,7 do 1,0 kg, rezan in pakiran</t>
  </si>
  <si>
    <t>eko koruzni mešani kruh, 0,7 do 1,0 kg, rezan in pakiran</t>
  </si>
  <si>
    <t>eko ovseni mešani kruh, 0,7 do 1,0 kg, rezan in pakiran</t>
  </si>
  <si>
    <t>eko rženi mešani kruh, 0,7 do 1,0 kg, rezan in pakiran</t>
  </si>
  <si>
    <t>eko pisani (uporabljena testa iz bele, koruzne, ajdove moka) mešani kruh, 0,7 do 1,0 kg, rezan in pakiran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</si>
  <si>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Podatke se ne vpisuje za sklope,</t>
    </r>
    <r>
      <rPr>
        <sz val="10"/>
        <color rgb="FFFF0000"/>
        <rFont val="Arial Narrow"/>
        <family val="2"/>
        <charset val="238"/>
      </rPr>
      <t xml:space="preserve"> ki že imajo celico izpolnjeno z znakom "/ </t>
    </r>
    <r>
      <rPr>
        <sz val="10"/>
        <rFont val="Arial Narrow"/>
        <family val="2"/>
        <charset val="238"/>
      </rPr>
      <t>".</t>
    </r>
  </si>
  <si>
    <t>OSTALO PREHRAMBENO BLAGO</t>
  </si>
  <si>
    <t>Instant bela kava</t>
  </si>
  <si>
    <t>Čokoladno lešnikova krema (kvaliteta eurocrem ali enakovredno) 40 g</t>
  </si>
  <si>
    <t>Bebi čaj 40gx20 kos</t>
  </si>
  <si>
    <t>Planinski čaj, filter vrečke, gastro</t>
  </si>
  <si>
    <t xml:space="preserve">Čaj gozdnih sadežev,  filter vrečke, gastro </t>
  </si>
  <si>
    <t>Čaj jagoda vanilija, filter vrečke, gastro</t>
  </si>
  <si>
    <t>Prašek za puding -čokolada 1/1</t>
  </si>
  <si>
    <t>Prašek za puding – vanilija 1/1</t>
  </si>
  <si>
    <t>Cvetlični med, pakiranje do 1 kg, kakovost SMGO</t>
  </si>
  <si>
    <t>Sol morska mleta 1/1</t>
  </si>
  <si>
    <t>Sladkor kristalni 1/ 1</t>
  </si>
  <si>
    <t>Pecilni prašek 1/1</t>
  </si>
  <si>
    <t>Sladkor vanilin 1/1</t>
  </si>
  <si>
    <t>Kvas sveži 42 g</t>
  </si>
  <si>
    <t>Limonin koncentrat 1/1</t>
  </si>
  <si>
    <t>Vino belo</t>
  </si>
  <si>
    <t>Vino črno</t>
  </si>
  <si>
    <t>rum 1/1</t>
  </si>
  <si>
    <t xml:space="preserve">soda bikarbona </t>
  </si>
  <si>
    <t>Puding čokoladni 1/1</t>
  </si>
  <si>
    <t>Puding vanilijai 1/1</t>
  </si>
  <si>
    <t>Čokoladne mrvice 1/1</t>
  </si>
  <si>
    <t>Tiramisu krema 1/1</t>
  </si>
  <si>
    <t>Pisane mrvice 1/1</t>
  </si>
  <si>
    <t>Mlečne čokolade 100 g</t>
  </si>
  <si>
    <t>eko zeliščni čaj, gastro pakiranje, filter vrečka, pakiranjei do 1,5 kg</t>
  </si>
  <si>
    <t>eko kvinoja, pakiranje do 1 kg</t>
  </si>
  <si>
    <t>eko riž, okroglozrnati, pakirano do 1 kg</t>
  </si>
  <si>
    <t xml:space="preserve">eko limonina lupina v prahu, certificirano brez glutena, pakiranje do 10 g </t>
  </si>
  <si>
    <t>rižev napitek z dodanim kalcijem, pakiranje 1 L</t>
  </si>
  <si>
    <t>rižev napitek, pakiranje 0,2 L</t>
  </si>
  <si>
    <t>ovseni napitek, pakiranje 1 L</t>
  </si>
  <si>
    <t>kokosov napitek (kokosovo "mleko"), pakiranje do 1 l</t>
  </si>
  <si>
    <t>piškoti različnih oblik brez jajc, mleka, ml. sestavin, oreščkov, soje in čokolade, pakiranje 150 do 200 g</t>
  </si>
  <si>
    <t>nadomestek jajc, deklariran brez alergenov, pakiranje do 500 g</t>
  </si>
  <si>
    <t>margarina min 40 % maščobe, brez mleka in mlečnih sestavin (kakovost VITAGEN ali podobno), vsebnost trans maščobnih kislin pod 2 %, pakiranje do 250 g</t>
  </si>
  <si>
    <t>moka brez glutena za kvašeno testo (kakovost Schar- mešanica B ali enakovredno), pakiranje do 1 kg</t>
  </si>
  <si>
    <t>moka brez glutena za pecivo (kakovost Schar- mešanica C ali enakovredno), pakiranje do 1 kg</t>
  </si>
  <si>
    <t>piškoti različnih oblik, brez glutena (kakovost Schar ali enakovredno), pakiranje do 1 kg</t>
  </si>
  <si>
    <t>piškoti različnih oblik, brez glutena, mleka, jajc, soje in čokolade (kakovost Schar ali Orgran ali enakovredno), pakiranje do 1 kg</t>
  </si>
  <si>
    <t>testenine - polžki, brez glutena, mleka, jajc (kakovost Schar ali Orgran ali enakovredno), pakiranje do 1 kg</t>
  </si>
  <si>
    <t>testenine - špageti, brez glutena, mleka, jajc (kakovost Schar ali Orgran ali enakovredno), pakiranje do 1 kg</t>
  </si>
  <si>
    <t>testenine - svedri, brez glutena, mleka, jajc (kakovost Schar ali Orgran ali enakovredno), pakiranje do 1 kg</t>
  </si>
  <si>
    <t>testenine - peresniki, brez glutena, mleka, jajc (kakovost Schar ali Orgran ali enakovredno), pakiranje do 1 kg</t>
  </si>
  <si>
    <t>testenine za lazanjo, brez glutena, pakiranje do 500 g</t>
  </si>
  <si>
    <t>beli kruh brez glutena (kakovost Schar ali enakovredno)</t>
  </si>
  <si>
    <t>večzrnati kruh brez glutena (kakovost Schar ali enakovredno)</t>
  </si>
  <si>
    <t>krekerji brez glutena, mleka (kakovost Schar ali enakovredno)</t>
  </si>
  <si>
    <t>grisini brez glutena, mleka in jajc (kakovost Schar ali enakovredno)</t>
  </si>
  <si>
    <t>prepečenec brez glutena, mleka in jajc (kakovost Schar ali enakovredno)</t>
  </si>
  <si>
    <t>koruzni kosmiči brez glutena, mleka in jajc  (kakovost Schar ali enakovredno)</t>
  </si>
  <si>
    <t>koruzni kus kus, brez glutena, mleka in jajc  (kakovost Schar ali enakovredno)</t>
  </si>
  <si>
    <t>bela polenta brez glutena, pakiranje do 0,5 kg</t>
  </si>
  <si>
    <t>rumena polenta brez glutena, pakiranje do 0,5 kg</t>
  </si>
  <si>
    <t>L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</si>
  <si>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Podatke se ne vpisuje za sklope, </t>
    </r>
    <r>
      <rPr>
        <sz val="10"/>
        <color rgb="FFFF0000"/>
        <rFont val="Arial Narrow"/>
        <family val="2"/>
        <charset val="238"/>
      </rPr>
      <t>ki že imajo celico izpolnjeno z znakom "/ "</t>
    </r>
    <r>
      <rPr>
        <sz val="10"/>
        <rFont val="Arial Narrow"/>
        <family val="2"/>
        <charset val="238"/>
      </rPr>
      <t>.</t>
    </r>
  </si>
  <si>
    <t>5.1. sklop: OLJA</t>
  </si>
  <si>
    <t>5.2. sklop: MAJONEZE</t>
  </si>
  <si>
    <t>5.3. sklop: MARGARINE</t>
  </si>
  <si>
    <t>6.1. sklop: SOLATA</t>
  </si>
  <si>
    <t>6.2. sklop: OSTALA ZELENJAVA</t>
  </si>
  <si>
    <t>6.3. sklop: EKO ZELENJAVA</t>
  </si>
  <si>
    <t>SKUPAJ  VREDNOST 6.3. SKLOPA</t>
  </si>
  <si>
    <t>6.4. sklop:  KROMPIR</t>
  </si>
  <si>
    <t>SKUPAJ  VREDNOST 6.4. SKLOPA</t>
  </si>
  <si>
    <t xml:space="preserve">6.5. sklop: ŽIVILA IZ SHEM KAKOVOSTI (brez eko živil)- KROMPIR </t>
  </si>
  <si>
    <t>SKUPAJ  VREDNOST 6.5. SKLOPA</t>
  </si>
  <si>
    <t>6.6. sklop: STROČNICE</t>
  </si>
  <si>
    <t>SKUPAJ  VREDNOST 6.6. SKLOPA</t>
  </si>
  <si>
    <t>6.7. sklop: JUŽNO SADJE</t>
  </si>
  <si>
    <t>SKUPAJ  VREDNOST 6.7. SKLOPA</t>
  </si>
  <si>
    <t>6.8. sklop: JABOLKA</t>
  </si>
  <si>
    <t>SKUPAJ  VREDNOST 6.8. SKLOPA</t>
  </si>
  <si>
    <t xml:space="preserve">6.9. sklop: ŽIVILA IZ SHEM KAKOVOSTI (brez eko živil): JABOLKA </t>
  </si>
  <si>
    <t>SKUPAJ  VREDNOST 6.9. SKLOPA</t>
  </si>
  <si>
    <t>SKUPAJ  VREDNOST 6.10. SKLOPA</t>
  </si>
  <si>
    <t>6.11. sklop:  EKO SADJE</t>
  </si>
  <si>
    <t>SKUPAJ  VREDNOST 6.11. SKLOPA</t>
  </si>
  <si>
    <t>6.12. sklop: POZNO JESENSKO SADJE</t>
  </si>
  <si>
    <t>SKUPAJ  VREDNOST 6.12. SKLOPA</t>
  </si>
  <si>
    <t>6.13. sklop: ZGODNJE SPOMLADANSKO SADJE</t>
  </si>
  <si>
    <t>SKUPAJ  VREDNOST 6.13. SKLOPA</t>
  </si>
  <si>
    <t>6.14. sklop: OSTALO SADJE</t>
  </si>
  <si>
    <t>SKUPAJ  VREDNOST 6.14. SKLOPA</t>
  </si>
  <si>
    <t>SKUPAJ  VREDNOST 6.15. SKLOPA</t>
  </si>
  <si>
    <t>6.16. sklop:  OČIŠČENA ZALENJAVA</t>
  </si>
  <si>
    <t>SKUPAJ  VREDNOST 6.16. SKLOPA</t>
  </si>
  <si>
    <t>7.1. sklop:  ZAMRZNJENA ZELENJAVA in SADJE</t>
  </si>
  <si>
    <t>7.2. sklop:  KONZERVIRANA in VLOŽENA ZELENJAVA</t>
  </si>
  <si>
    <t>7.3. sklop: KISLO ZELJE IN REPA</t>
  </si>
  <si>
    <t>SKUPAJ  VREDNOST 7.3.SKLOPA</t>
  </si>
  <si>
    <t>7.4. sklop:  EKO KISLA REPA IN ZELJE</t>
  </si>
  <si>
    <t>SKUPAJ  VREDNOST 7.4.SKLOPA</t>
  </si>
  <si>
    <t>7.5. sklop: KONZERVIRANO SADJE</t>
  </si>
  <si>
    <t>SKUPAJ  VREDNOST 7.5.SKLOPA</t>
  </si>
  <si>
    <t>7.6. sklop:  MARMELADE</t>
  </si>
  <si>
    <t>SKUPAJ  VREDNOST 7.6.SKLOPA</t>
  </si>
  <si>
    <t>7.7. sklop:  EKO MARMELADA</t>
  </si>
  <si>
    <t>SKUPAJ  VREDNOST 7.7.SKLOPA</t>
  </si>
  <si>
    <t>8.1. sklop:  SOK S 100% sadno maso</t>
  </si>
  <si>
    <t>8.2. sklop: NEKTARJI</t>
  </si>
  <si>
    <t xml:space="preserve">8.3. sklop: SADNO ŽITNE REZINE </t>
  </si>
  <si>
    <t>8.4. sklop: SIRUP 100% SADNO MASO</t>
  </si>
  <si>
    <t>SKUPAJ  VREDNOST 8.4. SKLOPA</t>
  </si>
  <si>
    <t>8.5. sklop: VODE</t>
  </si>
  <si>
    <t>SKUPAJ  VREDNOST 8.5. SKLOPA</t>
  </si>
  <si>
    <t>8.6. sklop: EKO SOK</t>
  </si>
  <si>
    <t>SKUPAJ  VREDNOST 8.6. SKLOPA</t>
  </si>
  <si>
    <t>10.1. sklop:  IZDELKI IZ KROMPIRJEVEGA IN OSTALEGA TESTA</t>
  </si>
  <si>
    <t>10.2. sklop: IZDELKI IZ ZAMRZNJENGA IN SVEŽEGA TESTA</t>
  </si>
  <si>
    <t>10.3. sklop:  ZAMRZNJENI PREDPRIPRAVLJENI IZDELKI IN POLIZDELKI</t>
  </si>
  <si>
    <t>SKUPAJ  VREDNOST 10.3. SKLOPA</t>
  </si>
  <si>
    <t>11.1. sklop:  PŠENIČNI KRUH</t>
  </si>
  <si>
    <t>11.2. sklop:  KRUHI S SEMENI IN POLNOZRNATI KRUHI</t>
  </si>
  <si>
    <t>SKUPAJ VREDNOST 11.3. SKLOPA</t>
  </si>
  <si>
    <t>11.4. sklop: PEKOVSKO PECIVO</t>
  </si>
  <si>
    <t>11.5. sklop: OSTALO PEKOVSKO PECIVO IN IZDELKI</t>
  </si>
  <si>
    <t>SKUPAJ  VREDNOST 11.5. SKLOPA</t>
  </si>
  <si>
    <t>11.6. sklop: KEKSI</t>
  </si>
  <si>
    <t>SKUPAJ  VREDNOST 11.6. SKLOPA</t>
  </si>
  <si>
    <r>
      <t xml:space="preserve">11.7. sklop: </t>
    </r>
    <r>
      <rPr>
        <b/>
        <sz val="10"/>
        <rFont val="Arial Narrow"/>
        <family val="2"/>
        <charset val="238"/>
      </rPr>
      <t>SLAŠČIČARSKA PECIVA, PECIVO IZ VZHAJANEGA TESTA</t>
    </r>
  </si>
  <si>
    <t>SKUPAJ  VREDNOST 11.7. SKLOPA</t>
  </si>
  <si>
    <r>
      <t xml:space="preserve">11.8. sklop: </t>
    </r>
    <r>
      <rPr>
        <b/>
        <sz val="10"/>
        <rFont val="Arial Narrow"/>
        <family val="2"/>
        <charset val="238"/>
      </rPr>
      <t>KRUH, PECIVO IN OSTALI IZDELKI BREZ ADITIVOV, KONZERVANSOV, Z  MANJ SOLI</t>
    </r>
  </si>
  <si>
    <t>SKUPAJ  VREDNOST 11.8. SKLOPA</t>
  </si>
  <si>
    <t>11.9. sklop: EKO KRUH PEKOVSKO PECIVO</t>
  </si>
  <si>
    <t>SKUPAJ  VREDNOST 11.9. SKLOPA</t>
  </si>
  <si>
    <t>11.10. sklop: EKO PRIPRAVLJENI PEKOVSKI IZDELKI, IZDELKI IZ ŽIT, KOSMIČI</t>
  </si>
  <si>
    <t>SKUPAJ  VREDNOST 11.10. SKLOPA</t>
  </si>
  <si>
    <t>11.11. sklop: EKO KRUH IN EKO PEKOVSKO PECIVO DEKLARIRANO BREZ MLEKA, JAJC, OREŠČKOV IN SOJE</t>
  </si>
  <si>
    <t>SKUPAJ  VREDNOST 11.11. SKLOPA</t>
  </si>
  <si>
    <t>11.3. sklop: OSTALI KRUHI</t>
  </si>
  <si>
    <t>12.1. sklop:  KAKAVOVI IN KAVNI IZDELKI</t>
  </si>
  <si>
    <t>SKUPAJ  VREDNOST 12.1. SKLOPA</t>
  </si>
  <si>
    <t>12.2. sklop:  KAKAVOVE KREME</t>
  </si>
  <si>
    <t>SKUPAJ  VREDNOST 12.2. SKLOPA</t>
  </si>
  <si>
    <t>12.3. sklop: ČAJI</t>
  </si>
  <si>
    <t>SKUPAJ  VREDNOST 12.3. SKLOPA</t>
  </si>
  <si>
    <t>12.4. sklop: RAZNI PRAŠKI</t>
  </si>
  <si>
    <t>SKUPAJ  VREDNOST 12.4. SKLOPA</t>
  </si>
  <si>
    <t>12.5. sklop: KISI</t>
  </si>
  <si>
    <t>SKUPAJ VREDNOST 12.5. SKLOPA</t>
  </si>
  <si>
    <t xml:space="preserve">12.6. sklop: MED </t>
  </si>
  <si>
    <t>SKUPAJ VREDNOST 12.6. SKLOPA</t>
  </si>
  <si>
    <t>12.7. sklop: ŽIVILA IZ SHEM KAKOVOSTI (brez eko živil): med s certifikatom SMGO</t>
  </si>
  <si>
    <t>SKUPAJ VREDNOST 12.7. SKLOPA</t>
  </si>
  <si>
    <t>SKUPAJ VREDNOST 12.8. SKLOPA</t>
  </si>
  <si>
    <t>SKUPAJ VREDNOST 12.9. SKLOPA</t>
  </si>
  <si>
    <t>12.10. sklop: DIETNA ŽIVILA</t>
  </si>
  <si>
    <t>SKUPAJ VREDNOST 12.10. SKLOPA</t>
  </si>
  <si>
    <r>
      <t xml:space="preserve">riževa smetana za kuhanje, pakiranje </t>
    </r>
    <r>
      <rPr>
        <sz val="10"/>
        <color indexed="8"/>
        <rFont val="Arial Narrow"/>
        <family val="2"/>
        <charset val="238"/>
      </rPr>
      <t>do 250 ml</t>
    </r>
  </si>
  <si>
    <r>
      <t xml:space="preserve">puding v prahu, okus </t>
    </r>
    <r>
      <rPr>
        <sz val="10"/>
        <color indexed="8"/>
        <rFont val="Arial Narrow"/>
        <family val="2"/>
        <charset val="238"/>
      </rPr>
      <t>čokolada, deklariran brez alergenov, pakiranje 30 do 60 g (za 0,5 l pudinga)</t>
    </r>
  </si>
  <si>
    <r>
      <t xml:space="preserve">puding v prahu, okus </t>
    </r>
    <r>
      <rPr>
        <sz val="10"/>
        <color indexed="8"/>
        <rFont val="Arial Narrow"/>
        <family val="2"/>
        <charset val="238"/>
      </rPr>
      <t>vanilija, deklariran brez alergenov,  pakiranje 30 do 60 g (za 0,5 l pudinga)</t>
    </r>
  </si>
  <si>
    <t>12.8. sklop: OSTALA ŽIVILA IN DODATKI JEDEM</t>
  </si>
  <si>
    <t>12.9. sklop: OSTALA EKO ŽIVILA</t>
  </si>
  <si>
    <t>6.15. sklop: SUHO SADJE</t>
  </si>
  <si>
    <t>6.10. sklop: OČIŠČENA SOLATA</t>
  </si>
  <si>
    <t>Tortilije (premer 25 cm)</t>
  </si>
  <si>
    <r>
      <rPr>
        <b/>
        <sz val="8"/>
        <color rgb="FFFF0000"/>
        <rFont val="Arial Narrow"/>
        <family val="2"/>
        <charset val="238"/>
      </rPr>
      <t>MAKSIMALNA</t>
    </r>
    <r>
      <rPr>
        <b/>
        <sz val="7"/>
        <rFont val="Arial Narrow"/>
        <family val="2"/>
        <charset val="238"/>
      </rPr>
      <t xml:space="preserve"> CENA ZA ENOTO MERE BREZ DDV (EUR)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</si>
  <si>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sadja in zelenjave, kjer je predoznačen znak "/".</t>
    </r>
  </si>
  <si>
    <t>BIO kefir navadni  1,5% m.m -3,5% m.m.150 g</t>
  </si>
  <si>
    <t>BIO kefir 1,5% m.m -  3,5% m.m. različni sadni okusi 150 g</t>
  </si>
  <si>
    <t>Sardine v olivnem  olju , 115 g - 120 g, brez konzervansov, aditivov in glutena</t>
  </si>
  <si>
    <t>Margarina za peko 250 - 500 g</t>
  </si>
  <si>
    <t>Paradižnikovi pelati 2490 - 2550g</t>
  </si>
  <si>
    <t>Ananasov kompot - kocke  2600 - 3050g</t>
  </si>
  <si>
    <t>Višnjev kompot (brez koščic) 680-900 g</t>
  </si>
  <si>
    <t>Marmelada porcijska 20g različni okusi, min 45 % sadne kaše</t>
  </si>
  <si>
    <t>multivitaminski sok 50% sadnega deleža,2 dcl brez konzervansov in umetnih sladil</t>
  </si>
  <si>
    <t>Žitna rezina - okus lešnik ali čokolada 30 g</t>
  </si>
  <si>
    <t>Brušen  riž- okroglozrnat, I. kakovostna vrsta, 1/1</t>
  </si>
  <si>
    <t>Sojini kosmiči 250 - 1000g</t>
  </si>
  <si>
    <t>Kosmiči kvalitete »čokolino« do 2000g</t>
  </si>
  <si>
    <t>Kosmiči kvalitete«čokolešnik« do 2000g</t>
  </si>
  <si>
    <t>Pšenični kosmiči 500-1000g</t>
  </si>
  <si>
    <t>Drobtine pakirane 500-5000 g</t>
  </si>
  <si>
    <t>Grisini graham polnozrnati 25 - 250g</t>
  </si>
  <si>
    <t>Riževi vaflji 100 -130g</t>
  </si>
  <si>
    <t>čokoladne napolitanke 700-1000g</t>
  </si>
  <si>
    <t>Šipkov / hibiskus čaj , filter vrečke, gastro</t>
  </si>
  <si>
    <t>Kremin do 1200g</t>
  </si>
  <si>
    <t xml:space="preserve">Med cvetlični </t>
  </si>
  <si>
    <t xml:space="preserve">Med akacija </t>
  </si>
  <si>
    <t xml:space="preserve">Med mešani </t>
  </si>
  <si>
    <t>Sladkor rjavi trsni 500 - 1000g</t>
  </si>
  <si>
    <t>Moka kokos 250 - 500 g</t>
  </si>
  <si>
    <t>Vanilijeva krema do 1200g</t>
  </si>
  <si>
    <t>Čokoladno krema do 1200g</t>
  </si>
  <si>
    <t>Gotova mešanica za jogurtovo kremo do 5 kg</t>
  </si>
  <si>
    <t xml:space="preserve">Mlečni namaz s tuno </t>
  </si>
  <si>
    <t>Kefir, različni sadni okusi 3,5% m.m., 150g</t>
  </si>
  <si>
    <t>EKO/bio mleko, različni okusi 3,5% m.m.150ml</t>
  </si>
  <si>
    <t>BIO probiotični jogurt 3,5 m.m. sadni, različni okusi 150 g</t>
  </si>
  <si>
    <t>BIO sir, pooltrdi  1kg</t>
  </si>
  <si>
    <t xml:space="preserve">Kumarice, gastro  670 - 680 g </t>
  </si>
  <si>
    <t xml:space="preserve">Paradižnikov koncentrat, gastro pločevinka, 700 - 800 g </t>
  </si>
  <si>
    <t>Mineralna gazirana voda 1,5 l</t>
  </si>
  <si>
    <t>Omaka za pečenko brez  glutaminata in aditivov 800 - 1000g</t>
  </si>
  <si>
    <t>Napolitanke s čokoladnim oblivom do 1000g</t>
  </si>
  <si>
    <t>Lešnikove napolitanke do 1000g</t>
  </si>
  <si>
    <t>Kakao prah 400 - 2500g, instant</t>
  </si>
  <si>
    <t xml:space="preserve">Čokolada jedilna </t>
  </si>
  <si>
    <t>Čokoladno lešnikova krema (kvaliteta eurocrem ali enakovredno) 700 - 1000g</t>
  </si>
  <si>
    <t>čvrstilec za smetano (enakovredno kot kremfix)</t>
  </si>
  <si>
    <t>Polnozrnati špageti</t>
  </si>
  <si>
    <t>polnozrnati polžki</t>
  </si>
  <si>
    <t>Grisini 13 - 260g</t>
  </si>
  <si>
    <t>EKO ovseno mešano pecivo 40 - 60g</t>
  </si>
  <si>
    <t>EKO pirino mešano pecivo 40 - 60 g</t>
  </si>
  <si>
    <t>Srednjezrnati rjavi  riž 800-1000g</t>
  </si>
  <si>
    <t xml:space="preserve">Kus kus 500 - 2000g </t>
  </si>
  <si>
    <t>Pira 250 - 2000g</t>
  </si>
  <si>
    <t>Koruzni kosmiči  - corn flakes 500 - 2500g</t>
  </si>
  <si>
    <t>Čokoladne kroglice 500 - 1000g</t>
  </si>
  <si>
    <t>Musli  750-1000g - sadni</t>
  </si>
  <si>
    <t>Ovseni kosmiči  500-1000g</t>
  </si>
  <si>
    <t>Ketchup 1000 - 1300 g</t>
  </si>
  <si>
    <t>Paprika – fileti 620-690 g</t>
  </si>
  <si>
    <t>jagodni nektar 45% sadnega deleža,2 dcl brez konzervansov in umetnih sladil</t>
  </si>
  <si>
    <t>marelični nektar 40% sadnega deleža,2 dcl brez konzervansov in umetnih sladil</t>
  </si>
  <si>
    <t xml:space="preserve">Kokošja  pašteta,  27 - 30 g </t>
  </si>
  <si>
    <t>Sadna solata 2000-4200 g</t>
  </si>
  <si>
    <t>Breskov kompot   2000-4250g</t>
  </si>
  <si>
    <t>Hruškov kompot  2000-4200 g</t>
  </si>
  <si>
    <t>Bio marelična marmelada 800-820 g</t>
  </si>
  <si>
    <t>Bio jagodna marmelada 800-820 g</t>
  </si>
  <si>
    <t>Bio malinova marmelada 800-820 g</t>
  </si>
  <si>
    <t>100 % sadni sirup bezek 0,5-5 l  (brez dodanega sladkorja in konzervansov)</t>
  </si>
  <si>
    <t>100 % sadni sirup višnja 0,5-5 l  (brez dodanega sladkorja in konzervansov)</t>
  </si>
  <si>
    <t>Krispy nežni kruhki 125 - 150g</t>
  </si>
  <si>
    <t>Prepečenec 35 - 330g</t>
  </si>
  <si>
    <t>Otroški keksi 400-1000g</t>
  </si>
  <si>
    <t>Instant kakao (enakovredno kot Benko)</t>
  </si>
  <si>
    <t>Čokolada v prahu 100g (min 30% delež kakavovih delcev)</t>
  </si>
  <si>
    <t>Kava prava , črna , kvalitete Barcaffe ali enakovredno, pakirana 100 g</t>
  </si>
  <si>
    <t>Namaz ćokoladno kremni  (iz čokolade, lešnikov in mleka) 40g, I. kakovostna vrsta</t>
  </si>
  <si>
    <t xml:space="preserve">Šipkov čaj , gastro pakiranje </t>
  </si>
  <si>
    <t>Planinski čaj, gastro pakiranje</t>
  </si>
  <si>
    <t>Čaj iz gozdnih sadežev, gastro pakiranje</t>
  </si>
  <si>
    <t xml:space="preserve">Jabolčni kis   </t>
  </si>
  <si>
    <t xml:space="preserve">Vinski kis </t>
  </si>
  <si>
    <t>Sladkor mleti 500-1000 g</t>
  </si>
  <si>
    <t>riževi  vaflji, pakiranje do 110 g</t>
  </si>
  <si>
    <t>koruzni kruhki pakiranje do 125 g</t>
  </si>
  <si>
    <t>pekovsko pecivo različnih oblik  žemlje, štručke,...) brez glutena (kakovost Schar ali enakovredno), 40 do 60 g / kos</t>
  </si>
  <si>
    <t xml:space="preserve">Čevapčiči in pleskavice iz mletega mešanega mesa </t>
  </si>
  <si>
    <t>Čevapčiči in pleskavice iz mletega govejega mesa</t>
  </si>
  <si>
    <t>Mleto goveje meso, stegno (lahko tudi kot čevapčiči in pleskavice)</t>
  </si>
  <si>
    <t>Klobasa za kuhanje (kot Kranjska klobasa)</t>
  </si>
  <si>
    <t>eko telečje stegno, očiščeno brez kosti, brez bočnika, BK,konfekcionirano</t>
  </si>
  <si>
    <t>Presta 40 g</t>
  </si>
  <si>
    <t>Namaz čokoladno kremni (iz čokolade, lešnika in mleka), I. kakovostna vrsta</t>
  </si>
  <si>
    <t>Zelenjavna kocka 88-120g (kvalitete vitam ali enakovredno)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</si>
</sst>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0.0000"/>
    <numFmt numFmtId="166" formatCode="[$-424]General"/>
    <numFmt numFmtId="167" formatCode="[$-424]#,##0"/>
    <numFmt numFmtId="168" formatCode="#,##0.00&quot; &quot;[$€-424];[Red]&quot;-&quot;#,##0.00&quot; &quot;[$€-424]"/>
  </numFmts>
  <fonts count="3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6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7"/>
      <name val="Arial Narrow"/>
      <family val="2"/>
      <charset val="238"/>
    </font>
    <font>
      <b/>
      <u/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9"/>
      <color rgb="FF000000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trike/>
      <sz val="10"/>
      <color theme="1"/>
      <name val="Arial Narrow"/>
      <family val="2"/>
      <charset val="238"/>
    </font>
    <font>
      <strike/>
      <sz val="10"/>
      <color indexed="8"/>
      <name val="Arial Narrow"/>
      <family val="2"/>
      <charset val="238"/>
    </font>
    <font>
      <b/>
      <strike/>
      <sz val="10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1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11">
    <xf numFmtId="0" fontId="0" fillId="0" borderId="0"/>
    <xf numFmtId="0" fontId="3" fillId="0" borderId="0"/>
    <xf numFmtId="166" fontId="19" fillId="0" borderId="0"/>
    <xf numFmtId="0" fontId="25" fillId="0" borderId="0"/>
    <xf numFmtId="0" fontId="26" fillId="0" borderId="0">
      <alignment horizontal="center"/>
    </xf>
    <xf numFmtId="0" fontId="26" fillId="0" borderId="0">
      <alignment horizontal="center" textRotation="90"/>
    </xf>
    <xf numFmtId="166" fontId="27" fillId="0" borderId="0"/>
    <xf numFmtId="166" fontId="19" fillId="0" borderId="0"/>
    <xf numFmtId="0" fontId="28" fillId="0" borderId="0"/>
    <xf numFmtId="168" fontId="28" fillId="0" borderId="0"/>
    <xf numFmtId="0" fontId="3" fillId="0" borderId="0"/>
  </cellStyleXfs>
  <cellXfs count="287">
    <xf numFmtId="0" fontId="0" fillId="0" borderId="0" xfId="0"/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4" fontId="7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4" fontId="7" fillId="0" borderId="0" xfId="0" applyNumberFormat="1" applyFont="1" applyAlignment="1" applyProtection="1">
      <alignment horizontal="center"/>
      <protection locked="0"/>
    </xf>
    <xf numFmtId="4" fontId="8" fillId="0" borderId="0" xfId="0" applyNumberFormat="1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Protection="1"/>
    <xf numFmtId="0" fontId="6" fillId="0" borderId="0" xfId="0" applyFont="1" applyAlignment="1" applyProtection="1">
      <alignment wrapText="1"/>
    </xf>
    <xf numFmtId="3" fontId="6" fillId="0" borderId="0" xfId="0" applyNumberFormat="1" applyFont="1" applyProtection="1"/>
    <xf numFmtId="3" fontId="6" fillId="0" borderId="0" xfId="0" applyNumberFormat="1" applyFont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vertical="center"/>
    </xf>
    <xf numFmtId="0" fontId="6" fillId="0" borderId="1" xfId="0" applyFont="1" applyBorder="1" applyAlignment="1" applyProtection="1">
      <alignment horizontal="justify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justify" vertical="center" wrapText="1"/>
    </xf>
    <xf numFmtId="3" fontId="8" fillId="0" borderId="1" xfId="0" quotePrefix="1" applyNumberFormat="1" applyFont="1" applyBorder="1" applyAlignment="1" applyProtection="1">
      <alignment horizontal="center" vertical="center"/>
    </xf>
    <xf numFmtId="3" fontId="8" fillId="2" borderId="1" xfId="0" quotePrefix="1" applyNumberFormat="1" applyFont="1" applyFill="1" applyBorder="1" applyAlignment="1" applyProtection="1">
      <alignment horizontal="center" vertical="center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4" fontId="8" fillId="2" borderId="1" xfId="0" quotePrefix="1" applyNumberFormat="1" applyFont="1" applyFill="1" applyBorder="1" applyAlignment="1" applyProtection="1">
      <alignment horizontal="center" vertical="center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3" fontId="0" fillId="0" borderId="0" xfId="0" applyNumberFormat="1" applyAlignment="1" applyProtection="1">
      <alignment horizontal="center" vertical="center"/>
      <protection locked="0"/>
    </xf>
    <xf numFmtId="0" fontId="2" fillId="0" borderId="0" xfId="0" applyFont="1" applyProtection="1"/>
    <xf numFmtId="3" fontId="0" fillId="0" borderId="0" xfId="0" applyNumberFormat="1" applyAlignment="1" applyProtection="1">
      <alignment horizontal="center" vertical="center"/>
    </xf>
    <xf numFmtId="4" fontId="8" fillId="2" borderId="1" xfId="0" quotePrefix="1" applyNumberFormat="1" applyFont="1" applyFill="1" applyBorder="1" applyAlignment="1" applyProtection="1">
      <alignment horizontal="center" vertical="center" wrapText="1"/>
    </xf>
    <xf numFmtId="3" fontId="0" fillId="0" borderId="0" xfId="0" applyNumberFormat="1" applyAlignment="1" applyProtection="1">
      <alignment horizontal="center"/>
      <protection locked="0"/>
    </xf>
    <xf numFmtId="3" fontId="9" fillId="0" borderId="0" xfId="0" applyNumberFormat="1" applyFont="1" applyProtection="1"/>
    <xf numFmtId="3" fontId="0" fillId="0" borderId="0" xfId="0" applyNumberFormat="1" applyAlignment="1" applyProtection="1">
      <alignment horizont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0" fillId="0" borderId="0" xfId="0" applyBorder="1" applyAlignment="1" applyProtection="1">
      <alignment horizontal="center" vertical="center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quotePrefix="1" applyNumberFormat="1" applyFont="1" applyFill="1" applyBorder="1" applyAlignment="1" applyProtection="1">
      <alignment horizontal="center" vertical="center"/>
    </xf>
    <xf numFmtId="3" fontId="8" fillId="0" borderId="1" xfId="0" quotePrefix="1" applyNumberFormat="1" applyFont="1" applyFill="1" applyBorder="1" applyAlignment="1" applyProtection="1">
      <alignment horizontal="center" vertical="center"/>
    </xf>
    <xf numFmtId="0" fontId="12" fillId="0" borderId="0" xfId="0" applyFont="1" applyProtection="1">
      <protection locked="0"/>
    </xf>
    <xf numFmtId="3" fontId="8" fillId="0" borderId="1" xfId="0" quotePrefix="1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4" fontId="8" fillId="0" borderId="1" xfId="0" quotePrefix="1" applyNumberFormat="1" applyFont="1" applyFill="1" applyBorder="1" applyAlignment="1" applyProtection="1">
      <alignment horizontal="center" vertical="center" wrapText="1"/>
    </xf>
    <xf numFmtId="0" fontId="0" fillId="0" borderId="0" xfId="0" applyFill="1" applyProtection="1">
      <protection locked="0"/>
    </xf>
    <xf numFmtId="4" fontId="8" fillId="0" borderId="1" xfId="0" quotePrefix="1" applyNumberFormat="1" applyFont="1" applyBorder="1" applyAlignment="1" applyProtection="1">
      <alignment horizontal="center" vertical="center"/>
    </xf>
    <xf numFmtId="4" fontId="7" fillId="2" borderId="1" xfId="0" quotePrefix="1" applyNumberFormat="1" applyFont="1" applyFill="1" applyBorder="1" applyAlignment="1" applyProtection="1">
      <alignment horizontal="center" vertical="center"/>
    </xf>
    <xf numFmtId="0" fontId="5" fillId="0" borderId="0" xfId="0" applyFont="1" applyProtection="1">
      <protection locked="0"/>
    </xf>
    <xf numFmtId="3" fontId="5" fillId="0" borderId="0" xfId="0" applyNumberFormat="1" applyFont="1" applyProtection="1">
      <protection locked="0"/>
    </xf>
    <xf numFmtId="0" fontId="5" fillId="0" borderId="6" xfId="0" applyFont="1" applyFill="1" applyBorder="1" applyAlignment="1" applyProtection="1">
      <alignment horizontal="justify" vertical="center" wrapText="1"/>
      <protection locked="0"/>
    </xf>
    <xf numFmtId="3" fontId="0" fillId="0" borderId="0" xfId="0" applyNumberFormat="1" applyProtection="1">
      <protection locked="0"/>
    </xf>
    <xf numFmtId="0" fontId="5" fillId="0" borderId="0" xfId="0" applyFont="1" applyProtection="1"/>
    <xf numFmtId="3" fontId="5" fillId="0" borderId="0" xfId="0" applyNumberFormat="1" applyFont="1" applyProtection="1"/>
    <xf numFmtId="3" fontId="0" fillId="0" borderId="0" xfId="0" applyNumberFormat="1" applyProtection="1"/>
    <xf numFmtId="0" fontId="6" fillId="0" borderId="1" xfId="0" applyFont="1" applyBorder="1" applyAlignment="1" applyProtection="1">
      <alignment horizontal="left" wrapText="1"/>
    </xf>
    <xf numFmtId="4" fontId="7" fillId="2" borderId="1" xfId="0" quotePrefix="1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justify" vertical="center" wrapText="1"/>
    </xf>
    <xf numFmtId="0" fontId="0" fillId="0" borderId="0" xfId="0" applyAlignment="1" applyProtection="1">
      <protection locked="0"/>
    </xf>
    <xf numFmtId="0" fontId="13" fillId="4" borderId="1" xfId="1" applyFont="1" applyFill="1" applyBorder="1" applyAlignment="1" applyProtection="1">
      <alignment horizontal="center" vertical="center" wrapText="1"/>
    </xf>
    <xf numFmtId="3" fontId="13" fillId="4" borderId="1" xfId="1" applyNumberFormat="1" applyFont="1" applyFill="1" applyBorder="1" applyAlignment="1" applyProtection="1">
      <alignment horizontal="center" vertical="center" wrapText="1"/>
    </xf>
    <xf numFmtId="4" fontId="13" fillId="4" borderId="1" xfId="1" applyNumberFormat="1" applyFont="1" applyFill="1" applyBorder="1" applyAlignment="1" applyProtection="1">
      <alignment horizontal="center" vertical="center" wrapText="1"/>
    </xf>
    <xf numFmtId="3" fontId="6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NumberFormat="1" applyFont="1" applyAlignment="1">
      <alignment wrapText="1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NumberFormat="1" applyFont="1" applyProtection="1">
      <protection locked="0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 wrapText="1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1" fontId="8" fillId="0" borderId="1" xfId="0" quotePrefix="1" applyNumberFormat="1" applyFont="1" applyBorder="1" applyAlignment="1" applyProtection="1">
      <alignment horizontal="center" vertical="center"/>
    </xf>
    <xf numFmtId="1" fontId="6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quotePrefix="1" applyNumberFormat="1" applyFont="1" applyBorder="1" applyAlignment="1" applyProtection="1">
      <alignment horizontal="center" vertical="center" wrapText="1"/>
    </xf>
    <xf numFmtId="1" fontId="8" fillId="0" borderId="1" xfId="0" quotePrefix="1" applyNumberFormat="1" applyFont="1" applyFill="1" applyBorder="1" applyAlignment="1" applyProtection="1">
      <alignment horizontal="center" vertical="center" wrapText="1"/>
    </xf>
    <xf numFmtId="2" fontId="7" fillId="0" borderId="1" xfId="0" quotePrefix="1" applyNumberFormat="1" applyFont="1" applyBorder="1" applyAlignment="1" applyProtection="1">
      <alignment horizontal="center" vertical="center"/>
    </xf>
    <xf numFmtId="164" fontId="8" fillId="5" borderId="1" xfId="0" quotePrefix="1" applyNumberFormat="1" applyFont="1" applyFill="1" applyBorder="1" applyAlignment="1" applyProtection="1">
      <alignment horizontal="center" vertical="center" wrapText="1"/>
    </xf>
    <xf numFmtId="1" fontId="8" fillId="5" borderId="1" xfId="0" quotePrefix="1" applyNumberFormat="1" applyFont="1" applyFill="1" applyBorder="1" applyAlignment="1" applyProtection="1">
      <alignment horizontal="center" vertical="center" wrapText="1"/>
    </xf>
    <xf numFmtId="164" fontId="8" fillId="5" borderId="1" xfId="0" quotePrefix="1" applyNumberFormat="1" applyFont="1" applyFill="1" applyBorder="1" applyAlignment="1" applyProtection="1">
      <alignment horizontal="center" vertical="center"/>
    </xf>
    <xf numFmtId="3" fontId="11" fillId="0" borderId="1" xfId="0" applyNumberFormat="1" applyFont="1" applyBorder="1" applyAlignment="1">
      <alignment horizontal="center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8" fillId="2" borderId="1" xfId="0" quotePrefix="1" applyNumberFormat="1" applyFont="1" applyFill="1" applyBorder="1" applyAlignment="1" applyProtection="1">
      <alignment horizontal="center" vertical="center" wrapText="1"/>
    </xf>
    <xf numFmtId="165" fontId="6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3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6" fillId="0" borderId="1" xfId="0" applyFont="1" applyBorder="1" applyAlignment="1" applyProtection="1">
      <alignment horizontal="justify" vertical="center" wrapText="1"/>
    </xf>
    <xf numFmtId="3" fontId="8" fillId="0" borderId="1" xfId="0" quotePrefix="1" applyNumberFormat="1" applyFont="1" applyBorder="1" applyAlignment="1" applyProtection="1">
      <alignment horizontal="center" vertical="center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3" fontId="8" fillId="5" borderId="1" xfId="0" quotePrefix="1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 wrapText="1"/>
    </xf>
    <xf numFmtId="0" fontId="15" fillId="0" borderId="8" xfId="0" applyFont="1" applyBorder="1" applyAlignment="1" applyProtection="1">
      <alignment horizontal="left" vertical="center" wrapText="1" indent="1"/>
      <protection locked="0"/>
    </xf>
    <xf numFmtId="0" fontId="15" fillId="0" borderId="1" xfId="0" applyFont="1" applyBorder="1" applyAlignment="1" applyProtection="1">
      <alignment horizontal="left" vertical="center" wrapText="1" indent="1"/>
      <protection locked="0"/>
    </xf>
    <xf numFmtId="0" fontId="15" fillId="0" borderId="9" xfId="0" applyFont="1" applyBorder="1" applyAlignment="1" applyProtection="1">
      <alignment horizontal="left" vertical="center" wrapText="1" indent="1"/>
      <protection locked="0"/>
    </xf>
    <xf numFmtId="0" fontId="15" fillId="0" borderId="7" xfId="0" applyFont="1" applyBorder="1" applyAlignment="1" applyProtection="1">
      <alignment horizontal="left" vertical="center" wrapText="1" indent="1"/>
      <protection locked="0"/>
    </xf>
    <xf numFmtId="3" fontId="15" fillId="0" borderId="8" xfId="0" applyNumberFormat="1" applyFont="1" applyBorder="1" applyAlignment="1" applyProtection="1">
      <alignment horizontal="center" vertical="center" wrapText="1"/>
      <protection locked="0"/>
    </xf>
    <xf numFmtId="3" fontId="15" fillId="0" borderId="1" xfId="0" applyNumberFormat="1" applyFont="1" applyBorder="1" applyAlignment="1" applyProtection="1">
      <alignment horizontal="center" vertical="center" wrapText="1"/>
      <protection locked="0"/>
    </xf>
    <xf numFmtId="3" fontId="15" fillId="0" borderId="9" xfId="0" applyNumberFormat="1" applyFont="1" applyBorder="1" applyAlignment="1" applyProtection="1">
      <alignment horizontal="center" vertical="center" wrapText="1"/>
      <protection locked="0"/>
    </xf>
    <xf numFmtId="3" fontId="15" fillId="0" borderId="7" xfId="0" applyNumberFormat="1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 applyProtection="1">
      <alignment horizontal="left" vertical="center" wrapText="1" indent="1"/>
      <protection locked="0"/>
    </xf>
    <xf numFmtId="3" fontId="15" fillId="0" borderId="10" xfId="0" applyNumberFormat="1" applyFont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 applyProtection="1">
      <alignment horizontal="center" vertical="center" wrapText="1"/>
      <protection locked="0"/>
    </xf>
    <xf numFmtId="0" fontId="15" fillId="0" borderId="11" xfId="0" applyFont="1" applyBorder="1" applyAlignment="1" applyProtection="1">
      <alignment horizontal="left" vertical="center" wrapText="1" indent="1"/>
      <protection locked="0"/>
    </xf>
    <xf numFmtId="3" fontId="15" fillId="0" borderId="11" xfId="0" applyNumberFormat="1" applyFont="1" applyBorder="1" applyAlignment="1" applyProtection="1">
      <alignment horizontal="center" vertical="center" wrapText="1"/>
      <protection locked="0"/>
    </xf>
    <xf numFmtId="0" fontId="15" fillId="0" borderId="11" xfId="0" applyFont="1" applyBorder="1" applyAlignment="1" applyProtection="1">
      <alignment horizontal="center" vertical="center" wrapText="1"/>
      <protection locked="0"/>
    </xf>
    <xf numFmtId="167" fontId="20" fillId="7" borderId="12" xfId="2" applyNumberFormat="1" applyFont="1" applyFill="1" applyBorder="1" applyAlignment="1" applyProtection="1">
      <alignment horizontal="center" vertical="center"/>
    </xf>
    <xf numFmtId="0" fontId="18" fillId="0" borderId="1" xfId="0" applyFont="1" applyBorder="1" applyAlignment="1">
      <alignment horizontal="left" vertical="center" wrapText="1" indent="1"/>
    </xf>
    <xf numFmtId="0" fontId="18" fillId="0" borderId="8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 indent="1"/>
    </xf>
    <xf numFmtId="0" fontId="21" fillId="0" borderId="15" xfId="0" applyFont="1" applyBorder="1" applyAlignment="1">
      <alignment horizontal="justify" vertical="center" wrapText="1"/>
    </xf>
    <xf numFmtId="3" fontId="21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 indent="1"/>
    </xf>
    <xf numFmtId="3" fontId="15" fillId="0" borderId="8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 inden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 indent="1"/>
    </xf>
    <xf numFmtId="0" fontId="15" fillId="0" borderId="7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 wrapText="1"/>
    </xf>
    <xf numFmtId="3" fontId="15" fillId="0" borderId="7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 indent="1"/>
    </xf>
    <xf numFmtId="3" fontId="15" fillId="0" borderId="13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 inden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 indent="1"/>
    </xf>
    <xf numFmtId="166" fontId="22" fillId="0" borderId="14" xfId="2" applyFont="1" applyBorder="1" applyAlignment="1" applyProtection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6" fontId="22" fillId="0" borderId="12" xfId="2" applyFont="1" applyBorder="1" applyAlignment="1" applyProtection="1">
      <alignment horizontal="center" vertical="center" wrapText="1"/>
    </xf>
    <xf numFmtId="166" fontId="22" fillId="0" borderId="12" xfId="2" applyFont="1" applyBorder="1" applyAlignment="1" applyProtection="1">
      <alignment horizontal="left" vertical="center" wrapText="1"/>
    </xf>
    <xf numFmtId="164" fontId="22" fillId="0" borderId="12" xfId="2" applyNumberFormat="1" applyFont="1" applyFill="1" applyBorder="1" applyAlignment="1" applyProtection="1">
      <alignment horizontal="center" vertical="center" wrapText="1"/>
      <protection locked="0"/>
    </xf>
    <xf numFmtId="167" fontId="22" fillId="0" borderId="12" xfId="2" applyNumberFormat="1" applyFont="1" applyBorder="1" applyAlignment="1" applyProtection="1">
      <alignment horizontal="center" vertical="center" wrapText="1"/>
    </xf>
    <xf numFmtId="166" fontId="22" fillId="0" borderId="12" xfId="2" applyFont="1" applyBorder="1" applyAlignment="1" applyProtection="1">
      <alignment vertical="center" wrapText="1"/>
    </xf>
    <xf numFmtId="166" fontId="22" fillId="0" borderId="12" xfId="2" applyFont="1" applyBorder="1" applyAlignment="1" applyProtection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0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inden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indent="2"/>
    </xf>
    <xf numFmtId="0" fontId="1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6" fontId="22" fillId="0" borderId="12" xfId="2" applyFont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166" fontId="7" fillId="0" borderId="12" xfId="2" applyFont="1" applyBorder="1" applyAlignment="1" applyProtection="1">
      <alignment horizontal="justify" vertical="center" wrapText="1"/>
    </xf>
    <xf numFmtId="167" fontId="22" fillId="0" borderId="12" xfId="2" applyNumberFormat="1" applyFont="1" applyBorder="1" applyAlignment="1" applyProtection="1">
      <alignment horizontal="center" vertical="center"/>
      <protection locked="0"/>
    </xf>
    <xf numFmtId="166" fontId="22" fillId="0" borderId="16" xfId="2" applyFont="1" applyBorder="1" applyAlignment="1" applyProtection="1">
      <alignment horizontal="center" vertical="center" wrapText="1"/>
    </xf>
    <xf numFmtId="167" fontId="22" fillId="0" borderId="16" xfId="2" applyNumberFormat="1" applyFont="1" applyBorder="1" applyAlignment="1" applyProtection="1">
      <alignment horizontal="center" vertical="center"/>
    </xf>
    <xf numFmtId="166" fontId="7" fillId="0" borderId="12" xfId="2" applyFont="1" applyBorder="1" applyAlignment="1" applyProtection="1">
      <alignment horizontal="left" vertical="center" wrapText="1"/>
    </xf>
    <xf numFmtId="166" fontId="22" fillId="0" borderId="12" xfId="2" applyFont="1" applyFill="1" applyBorder="1" applyAlignment="1" applyProtection="1">
      <alignment horizontal="left" vertical="center" wrapText="1"/>
    </xf>
    <xf numFmtId="167" fontId="22" fillId="0" borderId="12" xfId="2" applyNumberFormat="1" applyFont="1" applyBorder="1" applyAlignment="1">
      <alignment horizontal="center" vertical="center" wrapText="1"/>
    </xf>
    <xf numFmtId="167" fontId="23" fillId="7" borderId="12" xfId="2" applyNumberFormat="1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>
      <alignment horizontal="left" vertical="center" wrapText="1" indent="1"/>
    </xf>
    <xf numFmtId="3" fontId="1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3" fontId="8" fillId="5" borderId="1" xfId="0" quotePrefix="1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 indent="1"/>
    </xf>
    <xf numFmtId="0" fontId="0" fillId="8" borderId="0" xfId="0" applyFill="1" applyProtection="1">
      <protection locked="0"/>
    </xf>
    <xf numFmtId="3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left" vertical="center" wrapText="1" indent="1"/>
    </xf>
    <xf numFmtId="0" fontId="15" fillId="9" borderId="1" xfId="0" applyFont="1" applyFill="1" applyBorder="1" applyAlignment="1" applyProtection="1">
      <alignment horizontal="left" vertical="center" wrapText="1" indent="1"/>
      <protection locked="0"/>
    </xf>
    <xf numFmtId="0" fontId="6" fillId="0" borderId="1" xfId="0" applyFont="1" applyFill="1" applyBorder="1" applyAlignment="1" applyProtection="1">
      <alignment horizontal="justify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3" fontId="15" fillId="9" borderId="1" xfId="0" applyNumberFormat="1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9" borderId="8" xfId="0" applyFont="1" applyFill="1" applyBorder="1" applyAlignment="1">
      <alignment horizontal="left" vertical="center" wrapText="1" indent="1"/>
    </xf>
    <xf numFmtId="3" fontId="15" fillId="9" borderId="9" xfId="0" applyNumberFormat="1" applyFont="1" applyFill="1" applyBorder="1" applyAlignment="1">
      <alignment horizontal="center" vertical="center" wrapText="1"/>
    </xf>
    <xf numFmtId="0" fontId="15" fillId="9" borderId="9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horizontal="left" vertical="center" wrapText="1" indent="1"/>
    </xf>
    <xf numFmtId="0" fontId="18" fillId="9" borderId="1" xfId="0" applyFont="1" applyFill="1" applyBorder="1" applyAlignment="1">
      <alignment horizontal="left" vertical="center" wrapText="1" indent="1"/>
    </xf>
    <xf numFmtId="3" fontId="18" fillId="0" borderId="7" xfId="0" applyNumberFormat="1" applyFont="1" applyFill="1" applyBorder="1" applyAlignment="1">
      <alignment horizontal="center" vertical="center" wrapText="1"/>
    </xf>
    <xf numFmtId="0" fontId="15" fillId="9" borderId="1" xfId="0" applyFont="1" applyFill="1" applyBorder="1"/>
    <xf numFmtId="3" fontId="15" fillId="9" borderId="7" xfId="0" applyNumberFormat="1" applyFont="1" applyFill="1" applyBorder="1" applyAlignment="1">
      <alignment horizontal="center" vertical="center" wrapText="1"/>
    </xf>
    <xf numFmtId="0" fontId="15" fillId="9" borderId="0" xfId="0" applyFont="1" applyFill="1" applyAlignment="1">
      <alignment wrapText="1"/>
    </xf>
    <xf numFmtId="0" fontId="15" fillId="9" borderId="1" xfId="0" applyFont="1" applyFill="1" applyBorder="1" applyAlignment="1">
      <alignment horizontal="justify" vertical="center" wrapText="1"/>
    </xf>
    <xf numFmtId="3" fontId="15" fillId="9" borderId="8" xfId="0" applyNumberFormat="1" applyFont="1" applyFill="1" applyBorder="1" applyAlignment="1">
      <alignment horizontal="center" vertical="center" wrapText="1"/>
    </xf>
    <xf numFmtId="0" fontId="15" fillId="9" borderId="8" xfId="0" applyFont="1" applyFill="1" applyBorder="1" applyAlignment="1">
      <alignment horizontal="center" vertical="center" wrapText="1"/>
    </xf>
    <xf numFmtId="3" fontId="29" fillId="9" borderId="17" xfId="0" applyNumberFormat="1" applyFont="1" applyFill="1" applyBorder="1" applyAlignment="1" applyProtection="1">
      <alignment horizontal="center" vertical="center" wrapText="1"/>
      <protection locked="0"/>
    </xf>
    <xf numFmtId="164" fontId="29" fillId="9" borderId="17" xfId="0" applyNumberFormat="1" applyFont="1" applyFill="1" applyBorder="1" applyAlignment="1" applyProtection="1">
      <alignment horizontal="center" vertical="center" wrapText="1"/>
      <protection locked="0"/>
    </xf>
    <xf numFmtId="0" fontId="15" fillId="9" borderId="1" xfId="0" applyFont="1" applyFill="1" applyBorder="1" applyAlignment="1" applyProtection="1">
      <alignment horizontal="center" vertical="center" wrapText="1"/>
      <protection locked="0"/>
    </xf>
    <xf numFmtId="0" fontId="15" fillId="9" borderId="9" xfId="0" applyFont="1" applyFill="1" applyBorder="1" applyAlignment="1" applyProtection="1">
      <alignment horizontal="left" vertical="center" wrapText="1" indent="1"/>
      <protection locked="0"/>
    </xf>
    <xf numFmtId="0" fontId="15" fillId="9" borderId="10" xfId="0" applyFont="1" applyFill="1" applyBorder="1" applyAlignment="1" applyProtection="1">
      <alignment horizontal="left" vertical="center" wrapText="1" indent="1"/>
      <protection locked="0"/>
    </xf>
    <xf numFmtId="0" fontId="15" fillId="9" borderId="17" xfId="0" applyFont="1" applyFill="1" applyBorder="1" applyAlignment="1">
      <alignment horizontal="left" vertical="center" wrapText="1" indent="1"/>
    </xf>
    <xf numFmtId="3" fontId="15" fillId="9" borderId="17" xfId="0" applyNumberFormat="1" applyFont="1" applyFill="1" applyBorder="1" applyAlignment="1">
      <alignment horizontal="center" vertical="center" wrapText="1"/>
    </xf>
    <xf numFmtId="0" fontId="15" fillId="9" borderId="17" xfId="0" applyFont="1" applyFill="1" applyBorder="1" applyAlignment="1">
      <alignment horizontal="center" vertical="center" wrapText="1"/>
    </xf>
    <xf numFmtId="3" fontId="8" fillId="9" borderId="17" xfId="0" quotePrefix="1" applyNumberFormat="1" applyFont="1" applyFill="1" applyBorder="1" applyAlignment="1" applyProtection="1">
      <alignment horizontal="center" vertical="center" wrapText="1"/>
    </xf>
    <xf numFmtId="164" fontId="8" fillId="9" borderId="17" xfId="0" quotePrefix="1" applyNumberFormat="1" applyFont="1" applyFill="1" applyBorder="1" applyAlignment="1" applyProtection="1">
      <alignment horizontal="center" vertical="center" wrapText="1"/>
    </xf>
    <xf numFmtId="4" fontId="7" fillId="9" borderId="17" xfId="0" quotePrefix="1" applyNumberFormat="1" applyFont="1" applyFill="1" applyBorder="1" applyAlignment="1" applyProtection="1">
      <alignment horizontal="center" vertical="center" wrapText="1"/>
    </xf>
    <xf numFmtId="1" fontId="8" fillId="9" borderId="17" xfId="0" quotePrefix="1" applyNumberFormat="1" applyFont="1" applyFill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</xf>
    <xf numFmtId="0" fontId="6" fillId="9" borderId="17" xfId="0" applyFont="1" applyFill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justify" vertical="center" wrapText="1"/>
    </xf>
    <xf numFmtId="164" fontId="6" fillId="5" borderId="17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7" xfId="0" applyNumberFormat="1" applyFont="1" applyFill="1" applyBorder="1" applyAlignment="1" applyProtection="1">
      <alignment horizontal="center" vertical="center" wrapText="1"/>
    </xf>
    <xf numFmtId="3" fontId="6" fillId="5" borderId="17" xfId="0" applyNumberFormat="1" applyFont="1" applyFill="1" applyBorder="1" applyAlignment="1" applyProtection="1">
      <alignment horizontal="center" vertical="center" wrapText="1"/>
      <protection locked="0"/>
    </xf>
    <xf numFmtId="4" fontId="6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6" fillId="9" borderId="17" xfId="0" applyFont="1" applyFill="1" applyBorder="1" applyAlignment="1" applyProtection="1">
      <alignment horizontal="justify" vertical="center" wrapText="1"/>
    </xf>
    <xf numFmtId="4" fontId="6" fillId="9" borderId="17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0" applyNumberFormat="1" applyFont="1" applyFill="1" applyBorder="1" applyAlignment="1" applyProtection="1">
      <alignment horizontal="center" vertical="center" wrapText="1"/>
      <protection locked="0"/>
    </xf>
    <xf numFmtId="4" fontId="6" fillId="9" borderId="17" xfId="0" applyNumberFormat="1" applyFont="1" applyFill="1" applyBorder="1" applyAlignment="1" applyProtection="1">
      <alignment horizontal="center" vertical="center" wrapText="1"/>
    </xf>
    <xf numFmtId="3" fontId="6" fillId="9" borderId="17" xfId="0" applyNumberFormat="1" applyFont="1" applyFill="1" applyBorder="1" applyAlignment="1" applyProtection="1">
      <alignment horizontal="center" vertical="center" wrapText="1"/>
      <protection locked="0"/>
    </xf>
    <xf numFmtId="0" fontId="6" fillId="9" borderId="1" xfId="0" applyFont="1" applyFill="1" applyBorder="1" applyAlignment="1" applyProtection="1">
      <alignment horizontal="justify" vertical="center" wrapText="1"/>
    </xf>
    <xf numFmtId="3" fontId="8" fillId="9" borderId="17" xfId="0" quotePrefix="1" applyNumberFormat="1" applyFont="1" applyFill="1" applyBorder="1" applyAlignment="1" applyProtection="1">
      <alignment horizontal="center" vertical="center"/>
    </xf>
    <xf numFmtId="164" fontId="8" fillId="9" borderId="17" xfId="0" quotePrefix="1" applyNumberFormat="1" applyFont="1" applyFill="1" applyBorder="1" applyAlignment="1" applyProtection="1">
      <alignment horizontal="center" vertical="center"/>
    </xf>
    <xf numFmtId="2" fontId="7" fillId="9" borderId="17" xfId="0" quotePrefix="1" applyNumberFormat="1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>
      <alignment horizontal="left" vertical="center" wrapText="1" indent="1"/>
    </xf>
    <xf numFmtId="0" fontId="10" fillId="3" borderId="0" xfId="0" applyFont="1" applyFill="1" applyAlignment="1" applyProtection="1">
      <alignment horizontal="center"/>
    </xf>
    <xf numFmtId="0" fontId="11" fillId="3" borderId="1" xfId="0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1" fillId="3" borderId="3" xfId="0" applyFont="1" applyFill="1" applyBorder="1" applyAlignment="1" applyProtection="1">
      <alignment horizontal="left" vertical="center" wrapText="1"/>
    </xf>
    <xf numFmtId="0" fontId="11" fillId="3" borderId="4" xfId="0" applyFont="1" applyFill="1" applyBorder="1" applyAlignment="1" applyProtection="1">
      <alignment horizontal="left" vertical="center" wrapText="1"/>
    </xf>
    <xf numFmtId="0" fontId="6" fillId="0" borderId="0" xfId="0" applyFont="1" applyAlignment="1" applyProtection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1" fillId="3" borderId="2" xfId="0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1" fillId="3" borderId="5" xfId="0" applyFont="1" applyFill="1" applyBorder="1" applyAlignment="1" applyProtection="1">
      <alignment horizontal="left" vertical="center" wrapText="1"/>
    </xf>
    <xf numFmtId="0" fontId="10" fillId="3" borderId="0" xfId="0" applyFont="1" applyFill="1" applyAlignment="1" applyProtection="1">
      <alignment horizontal="center" wrapText="1"/>
    </xf>
    <xf numFmtId="0" fontId="7" fillId="0" borderId="0" xfId="3" applyFont="1" applyAlignment="1">
      <alignment horizontal="left" vertical="center" wrapText="1"/>
    </xf>
    <xf numFmtId="0" fontId="11" fillId="0" borderId="3" xfId="0" applyFont="1" applyBorder="1" applyAlignment="1" applyProtection="1">
      <alignment horizontal="left" vertical="center" wrapText="1"/>
    </xf>
    <xf numFmtId="0" fontId="11" fillId="0" borderId="4" xfId="0" applyFont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left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15" fillId="8" borderId="17" xfId="0" applyFont="1" applyFill="1" applyBorder="1" applyAlignment="1">
      <alignment horizontal="left" vertical="center" wrapText="1" indent="1"/>
    </xf>
    <xf numFmtId="0" fontId="21" fillId="9" borderId="1" xfId="0" applyFont="1" applyFill="1" applyBorder="1" applyAlignment="1">
      <alignment horizontal="justify" vertical="center" wrapText="1"/>
    </xf>
    <xf numFmtId="3" fontId="21" fillId="9" borderId="1" xfId="0" applyNumberFormat="1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 wrapText="1"/>
    </xf>
    <xf numFmtId="0" fontId="15" fillId="9" borderId="18" xfId="0" applyFont="1" applyFill="1" applyBorder="1"/>
    <xf numFmtId="0" fontId="6" fillId="9" borderId="17" xfId="0" applyFont="1" applyFill="1" applyBorder="1" applyAlignment="1" applyProtection="1">
      <alignment horizontal="center" vertical="center" wrapText="1"/>
      <protection locked="0"/>
    </xf>
    <xf numFmtId="4" fontId="6" fillId="9" borderId="1" xfId="0" applyNumberFormat="1" applyFont="1" applyFill="1" applyBorder="1" applyAlignment="1" applyProtection="1">
      <alignment horizontal="center" vertical="center" wrapText="1"/>
    </xf>
    <xf numFmtId="167" fontId="22" fillId="9" borderId="12" xfId="2" applyNumberFormat="1" applyFont="1" applyFill="1" applyBorder="1" applyAlignment="1">
      <alignment horizontal="center" vertical="center" wrapText="1"/>
    </xf>
    <xf numFmtId="166" fontId="22" fillId="9" borderId="12" xfId="2" applyFont="1" applyFill="1" applyBorder="1" applyAlignment="1" applyProtection="1">
      <alignment horizontal="center" vertical="center" wrapText="1"/>
    </xf>
    <xf numFmtId="166" fontId="22" fillId="9" borderId="12" xfId="2" applyFont="1" applyFill="1" applyBorder="1" applyAlignment="1" applyProtection="1">
      <alignment horizontal="left" vertical="center" wrapText="1"/>
    </xf>
    <xf numFmtId="1" fontId="6" fillId="5" borderId="0" xfId="0" applyNumberFormat="1" applyFont="1" applyFill="1" applyBorder="1" applyAlignment="1" applyProtection="1">
      <alignment horizontal="center" vertical="center" wrapText="1"/>
      <protection locked="0"/>
    </xf>
    <xf numFmtId="1" fontId="6" fillId="5" borderId="3" xfId="0" applyNumberFormat="1" applyFont="1" applyFill="1" applyBorder="1" applyAlignment="1" applyProtection="1">
      <alignment horizontal="center" vertical="center" wrapText="1"/>
      <protection locked="0"/>
    </xf>
    <xf numFmtId="4" fontId="7" fillId="9" borderId="17" xfId="0" quotePrefix="1" applyNumberFormat="1" applyFont="1" applyFill="1" applyBorder="1" applyAlignment="1" applyProtection="1">
      <alignment horizontal="center" vertical="center"/>
    </xf>
    <xf numFmtId="1" fontId="6" fillId="9" borderId="17" xfId="0" applyNumberFormat="1" applyFont="1" applyFill="1" applyBorder="1" applyAlignment="1" applyProtection="1">
      <alignment horizontal="center" vertical="center" wrapText="1"/>
      <protection locked="0"/>
    </xf>
    <xf numFmtId="0" fontId="15" fillId="9" borderId="0" xfId="0" applyFont="1" applyFill="1" applyBorder="1" applyAlignment="1">
      <alignment horizontal="left" vertical="top" wrapText="1" indent="2"/>
    </xf>
    <xf numFmtId="1" fontId="8" fillId="9" borderId="17" xfId="0" quotePrefix="1" applyNumberFormat="1" applyFont="1" applyFill="1" applyBorder="1" applyAlignment="1" applyProtection="1">
      <alignment horizontal="center" vertical="center" wrapText="1"/>
      <protection locked="0"/>
    </xf>
    <xf numFmtId="1" fontId="8" fillId="5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29" fillId="9" borderId="17" xfId="0" applyFont="1" applyFill="1" applyBorder="1" applyAlignment="1" applyProtection="1">
      <alignment horizontal="center" vertical="center" wrapText="1"/>
    </xf>
    <xf numFmtId="0" fontId="30" fillId="9" borderId="17" xfId="0" applyFont="1" applyFill="1" applyBorder="1" applyAlignment="1" applyProtection="1">
      <alignment horizontal="left" vertical="center" wrapText="1" indent="1"/>
      <protection locked="0"/>
    </xf>
    <xf numFmtId="3" fontId="30" fillId="9" borderId="17" xfId="0" applyNumberFormat="1" applyFont="1" applyFill="1" applyBorder="1" applyAlignment="1" applyProtection="1">
      <alignment horizontal="center" vertical="center" wrapText="1"/>
      <protection locked="0"/>
    </xf>
    <xf numFmtId="0" fontId="30" fillId="9" borderId="17" xfId="0" applyFont="1" applyFill="1" applyBorder="1" applyAlignment="1" applyProtection="1">
      <alignment horizontal="center" vertical="center" wrapText="1"/>
      <protection locked="0"/>
    </xf>
    <xf numFmtId="4" fontId="29" fillId="9" borderId="17" xfId="0" applyNumberFormat="1" applyFont="1" applyFill="1" applyBorder="1" applyAlignment="1" applyProtection="1">
      <alignment horizontal="center" vertical="center" wrapText="1"/>
    </xf>
    <xf numFmtId="3" fontId="31" fillId="9" borderId="17" xfId="0" quotePrefix="1" applyNumberFormat="1" applyFont="1" applyFill="1" applyBorder="1" applyAlignment="1" applyProtection="1">
      <alignment horizontal="center" vertical="center"/>
    </xf>
  </cellXfs>
  <cellStyles count="11">
    <cellStyle name="Excel Built-in Normal" xfId="2"/>
    <cellStyle name="Heading" xfId="4"/>
    <cellStyle name="Heading1" xfId="5"/>
    <cellStyle name="Navadno" xfId="0" builtinId="0"/>
    <cellStyle name="Navadno 2" xfId="1"/>
    <cellStyle name="Navadno 2 2" xfId="6"/>
    <cellStyle name="Navadno 3" xfId="3"/>
    <cellStyle name="Navadno 4" xfId="10"/>
    <cellStyle name="Normal_renata - vse-MLEKO-IN-MLECNI" xfId="7"/>
    <cellStyle name="Result" xfId="8"/>
    <cellStyle name="Result2" xfId="9"/>
  </cellStyles>
  <dxfs count="0"/>
  <tableStyles count="0" defaultTableStyle="TableStyleMedium9" defaultPivotStyle="PivotStyleLight16"/>
  <colors>
    <mruColors>
      <color rgb="FFBEBEBE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6"/>
  <sheetViews>
    <sheetView tabSelected="1" view="pageBreakPreview" zoomScale="130" zoomScaleNormal="120" zoomScaleSheetLayoutView="130" workbookViewId="0">
      <pane ySplit="7" topLeftCell="A8" activePane="bottomLeft" state="frozen"/>
      <selection pane="bottomLeft" activeCell="L18" sqref="L18"/>
    </sheetView>
  </sheetViews>
  <sheetFormatPr defaultRowHeight="15.75" x14ac:dyDescent="0.3"/>
  <cols>
    <col min="1" max="1" width="4.140625" style="46" customWidth="1"/>
    <col min="2" max="2" width="57.28515625" style="46" customWidth="1"/>
    <col min="3" max="3" width="8.42578125" style="47" customWidth="1"/>
    <col min="4" max="4" width="5.42578125" style="47" customWidth="1"/>
    <col min="5" max="5" width="8.28515625" style="46" customWidth="1"/>
    <col min="6" max="6" width="8" style="46" customWidth="1"/>
    <col min="7" max="7" width="8.7109375" style="46" customWidth="1"/>
    <col min="8" max="8" width="8.5703125" style="46" customWidth="1"/>
    <col min="9" max="9" width="9.5703125" style="46" customWidth="1"/>
    <col min="10" max="10" width="6.7109375" style="46" customWidth="1"/>
    <col min="11" max="12" width="9.140625" style="1"/>
    <col min="13" max="13" width="0" style="1" hidden="1" customWidth="1"/>
    <col min="14" max="16" width="9.140625" style="1"/>
    <col min="17" max="17" width="17.85546875" style="1" bestFit="1" customWidth="1"/>
    <col min="18" max="18" width="31.85546875" style="1" bestFit="1" customWidth="1"/>
    <col min="19" max="16384" width="9.140625" style="1"/>
  </cols>
  <sheetData>
    <row r="1" spans="1:10" s="94" customFormat="1" x14ac:dyDescent="0.3">
      <c r="A1" s="96" t="s">
        <v>72</v>
      </c>
      <c r="C1" s="47"/>
      <c r="D1" s="47"/>
      <c r="E1" s="46"/>
      <c r="F1" s="46"/>
      <c r="G1" s="46"/>
      <c r="H1" s="46"/>
      <c r="I1" s="46"/>
      <c r="J1" s="46"/>
    </row>
    <row r="2" spans="1:10" ht="15" x14ac:dyDescent="0.25">
      <c r="A2" s="9" t="s">
        <v>4</v>
      </c>
      <c r="B2" s="9"/>
      <c r="C2" s="11"/>
      <c r="D2" s="11"/>
      <c r="E2" s="9"/>
      <c r="F2" s="247" t="s">
        <v>73</v>
      </c>
      <c r="G2" s="248"/>
      <c r="H2" s="248"/>
      <c r="I2" s="248"/>
      <c r="J2" s="248"/>
    </row>
    <row r="3" spans="1:10" x14ac:dyDescent="0.3">
      <c r="A3" s="50"/>
      <c r="B3" s="50"/>
      <c r="C3" s="51"/>
      <c r="D3" s="51"/>
      <c r="E3" s="50"/>
      <c r="F3" s="248"/>
      <c r="G3" s="248"/>
      <c r="H3" s="248"/>
      <c r="I3" s="248"/>
      <c r="J3" s="248"/>
    </row>
    <row r="4" spans="1:10" ht="16.5" x14ac:dyDescent="0.3">
      <c r="A4" s="237" t="s">
        <v>51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0" x14ac:dyDescent="0.3">
      <c r="A5" s="50"/>
      <c r="B5" s="50"/>
      <c r="C5" s="51"/>
      <c r="D5" s="51"/>
      <c r="E5" s="50"/>
      <c r="F5" s="50"/>
      <c r="G5" s="50"/>
      <c r="H5" s="50"/>
      <c r="I5" s="50"/>
      <c r="J5" s="50"/>
    </row>
    <row r="6" spans="1:10" ht="56.25" x14ac:dyDescent="0.25">
      <c r="A6" s="57" t="s">
        <v>5</v>
      </c>
      <c r="B6" s="57" t="s">
        <v>6</v>
      </c>
      <c r="C6" s="58" t="s">
        <v>7</v>
      </c>
      <c r="D6" s="58" t="s">
        <v>37</v>
      </c>
      <c r="E6" s="59" t="s">
        <v>8</v>
      </c>
      <c r="F6" s="59" t="s">
        <v>38</v>
      </c>
      <c r="G6" s="59" t="s">
        <v>52</v>
      </c>
      <c r="H6" s="59" t="s">
        <v>53</v>
      </c>
      <c r="I6" s="59" t="s">
        <v>39</v>
      </c>
      <c r="J6" s="59" t="s">
        <v>54</v>
      </c>
    </row>
    <row r="7" spans="1:10" ht="22.5" x14ac:dyDescent="0.2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55</v>
      </c>
      <c r="H7" s="58" t="s">
        <v>56</v>
      </c>
      <c r="I7" s="59" t="s">
        <v>57</v>
      </c>
      <c r="J7" s="58">
        <v>10</v>
      </c>
    </row>
    <row r="8" spans="1:10" ht="15.75" customHeight="1" thickBot="1" x14ac:dyDescent="0.3">
      <c r="A8" s="238" t="s">
        <v>74</v>
      </c>
      <c r="B8" s="238"/>
      <c r="C8" s="238"/>
      <c r="D8" s="238"/>
      <c r="E8" s="238"/>
      <c r="F8" s="238"/>
      <c r="G8" s="238"/>
      <c r="H8" s="238"/>
      <c r="I8" s="238"/>
      <c r="J8" s="238"/>
    </row>
    <row r="9" spans="1:10" ht="15" x14ac:dyDescent="0.25">
      <c r="A9" s="17">
        <v>1</v>
      </c>
      <c r="B9" s="106" t="s">
        <v>75</v>
      </c>
      <c r="C9" s="110">
        <v>4000</v>
      </c>
      <c r="D9" s="114" t="s">
        <v>3</v>
      </c>
      <c r="E9" s="60"/>
      <c r="F9" s="62"/>
      <c r="G9" s="100">
        <f>C9*ROUND(F9, 4)</f>
        <v>0</v>
      </c>
      <c r="H9" s="100">
        <f t="shared" ref="H9:H23" si="0">G9*0.095</f>
        <v>0</v>
      </c>
      <c r="I9" s="100">
        <f t="shared" ref="I9:I23" si="1">G9+H9</f>
        <v>0</v>
      </c>
      <c r="J9" s="99" t="s">
        <v>9</v>
      </c>
    </row>
    <row r="10" spans="1:10" ht="15" x14ac:dyDescent="0.25">
      <c r="A10" s="17">
        <v>2</v>
      </c>
      <c r="B10" s="107" t="s">
        <v>76</v>
      </c>
      <c r="C10" s="111">
        <v>120</v>
      </c>
      <c r="D10" s="115" t="s">
        <v>3</v>
      </c>
      <c r="E10" s="60"/>
      <c r="F10" s="62"/>
      <c r="G10" s="100">
        <f t="shared" ref="G10:G19" si="2">C10*ROUND(F10, 4)</f>
        <v>0</v>
      </c>
      <c r="H10" s="100">
        <f t="shared" si="0"/>
        <v>0</v>
      </c>
      <c r="I10" s="100">
        <f t="shared" si="1"/>
        <v>0</v>
      </c>
      <c r="J10" s="99" t="s">
        <v>9</v>
      </c>
    </row>
    <row r="11" spans="1:10" ht="15" x14ac:dyDescent="0.25">
      <c r="A11" s="17">
        <v>3</v>
      </c>
      <c r="B11" s="107" t="s">
        <v>77</v>
      </c>
      <c r="C11" s="111">
        <v>100</v>
      </c>
      <c r="D11" s="115" t="s">
        <v>3</v>
      </c>
      <c r="E11" s="60"/>
      <c r="F11" s="62"/>
      <c r="G11" s="100">
        <f t="shared" si="2"/>
        <v>0</v>
      </c>
      <c r="H11" s="100">
        <f t="shared" si="0"/>
        <v>0</v>
      </c>
      <c r="I11" s="100">
        <f t="shared" si="1"/>
        <v>0</v>
      </c>
      <c r="J11" s="99" t="s">
        <v>9</v>
      </c>
    </row>
    <row r="12" spans="1:10" s="94" customFormat="1" ht="15" x14ac:dyDescent="0.25">
      <c r="A12" s="17">
        <v>4</v>
      </c>
      <c r="B12" s="107" t="s">
        <v>78</v>
      </c>
      <c r="C12" s="111">
        <v>200</v>
      </c>
      <c r="D12" s="115" t="s">
        <v>3</v>
      </c>
      <c r="E12" s="60"/>
      <c r="F12" s="62"/>
      <c r="G12" s="100">
        <f t="shared" si="2"/>
        <v>0</v>
      </c>
      <c r="H12" s="100">
        <f t="shared" si="0"/>
        <v>0</v>
      </c>
      <c r="I12" s="100">
        <f t="shared" si="1"/>
        <v>0</v>
      </c>
      <c r="J12" s="99" t="s">
        <v>9</v>
      </c>
    </row>
    <row r="13" spans="1:10" s="94" customFormat="1" ht="15" x14ac:dyDescent="0.25">
      <c r="A13" s="17">
        <v>5</v>
      </c>
      <c r="B13" s="107" t="s">
        <v>79</v>
      </c>
      <c r="C13" s="111">
        <v>4500</v>
      </c>
      <c r="D13" s="115" t="s">
        <v>1</v>
      </c>
      <c r="E13" s="60"/>
      <c r="F13" s="62"/>
      <c r="G13" s="100">
        <f t="shared" si="2"/>
        <v>0</v>
      </c>
      <c r="H13" s="100">
        <f t="shared" si="0"/>
        <v>0</v>
      </c>
      <c r="I13" s="100">
        <f t="shared" si="1"/>
        <v>0</v>
      </c>
      <c r="J13" s="99" t="s">
        <v>9</v>
      </c>
    </row>
    <row r="14" spans="1:10" s="94" customFormat="1" ht="15" x14ac:dyDescent="0.25">
      <c r="A14" s="17">
        <v>6</v>
      </c>
      <c r="B14" s="107" t="s">
        <v>80</v>
      </c>
      <c r="C14" s="111">
        <v>30</v>
      </c>
      <c r="D14" s="115" t="s">
        <v>3</v>
      </c>
      <c r="E14" s="60"/>
      <c r="F14" s="62"/>
      <c r="G14" s="100">
        <f t="shared" si="2"/>
        <v>0</v>
      </c>
      <c r="H14" s="100">
        <f t="shared" si="0"/>
        <v>0</v>
      </c>
      <c r="I14" s="100">
        <f t="shared" si="1"/>
        <v>0</v>
      </c>
      <c r="J14" s="99" t="s">
        <v>9</v>
      </c>
    </row>
    <row r="15" spans="1:10" s="94" customFormat="1" ht="15" x14ac:dyDescent="0.25">
      <c r="A15" s="17">
        <v>7</v>
      </c>
      <c r="B15" s="107" t="s">
        <v>81</v>
      </c>
      <c r="C15" s="111">
        <v>4000</v>
      </c>
      <c r="D15" s="115" t="s">
        <v>1</v>
      </c>
      <c r="E15" s="60"/>
      <c r="F15" s="62"/>
      <c r="G15" s="100">
        <f t="shared" si="2"/>
        <v>0</v>
      </c>
      <c r="H15" s="100">
        <f t="shared" si="0"/>
        <v>0</v>
      </c>
      <c r="I15" s="100">
        <f t="shared" si="1"/>
        <v>0</v>
      </c>
      <c r="J15" s="99" t="s">
        <v>9</v>
      </c>
    </row>
    <row r="16" spans="1:10" s="94" customFormat="1" ht="15" x14ac:dyDescent="0.25">
      <c r="A16" s="17">
        <v>8</v>
      </c>
      <c r="B16" s="107" t="s">
        <v>82</v>
      </c>
      <c r="C16" s="111">
        <v>200</v>
      </c>
      <c r="D16" s="115" t="s">
        <v>3</v>
      </c>
      <c r="E16" s="60"/>
      <c r="F16" s="62"/>
      <c r="G16" s="100">
        <f t="shared" si="2"/>
        <v>0</v>
      </c>
      <c r="H16" s="100">
        <f t="shared" si="0"/>
        <v>0</v>
      </c>
      <c r="I16" s="100">
        <f t="shared" si="1"/>
        <v>0</v>
      </c>
      <c r="J16" s="99" t="s">
        <v>9</v>
      </c>
    </row>
    <row r="17" spans="1:12" s="94" customFormat="1" ht="15" x14ac:dyDescent="0.25">
      <c r="A17" s="281">
        <v>9</v>
      </c>
      <c r="B17" s="282" t="s">
        <v>83</v>
      </c>
      <c r="C17" s="283">
        <v>200</v>
      </c>
      <c r="D17" s="284" t="s">
        <v>0</v>
      </c>
      <c r="E17" s="208"/>
      <c r="F17" s="209"/>
      <c r="G17" s="285">
        <f t="shared" si="2"/>
        <v>0</v>
      </c>
      <c r="H17" s="285">
        <f t="shared" si="0"/>
        <v>0</v>
      </c>
      <c r="I17" s="285">
        <f t="shared" si="1"/>
        <v>0</v>
      </c>
      <c r="J17" s="286" t="s">
        <v>9</v>
      </c>
    </row>
    <row r="18" spans="1:12" s="94" customFormat="1" ht="15" x14ac:dyDescent="0.25">
      <c r="A18" s="17">
        <v>10</v>
      </c>
      <c r="B18" s="108" t="s">
        <v>84</v>
      </c>
      <c r="C18" s="112">
        <v>20</v>
      </c>
      <c r="D18" s="116" t="s">
        <v>3</v>
      </c>
      <c r="E18" s="60"/>
      <c r="F18" s="62"/>
      <c r="G18" s="100">
        <f t="shared" si="2"/>
        <v>0</v>
      </c>
      <c r="H18" s="100">
        <f t="shared" si="0"/>
        <v>0</v>
      </c>
      <c r="I18" s="100">
        <f t="shared" si="1"/>
        <v>0</v>
      </c>
      <c r="J18" s="99" t="s">
        <v>9</v>
      </c>
    </row>
    <row r="19" spans="1:12" ht="15" x14ac:dyDescent="0.25">
      <c r="A19" s="17">
        <v>11</v>
      </c>
      <c r="B19" s="109" t="s">
        <v>85</v>
      </c>
      <c r="C19" s="113">
        <v>1200</v>
      </c>
      <c r="D19" s="117" t="s">
        <v>1</v>
      </c>
      <c r="E19" s="60"/>
      <c r="F19" s="62"/>
      <c r="G19" s="100">
        <f t="shared" si="2"/>
        <v>0</v>
      </c>
      <c r="H19" s="100">
        <f t="shared" si="0"/>
        <v>0</v>
      </c>
      <c r="I19" s="100">
        <f t="shared" si="1"/>
        <v>0</v>
      </c>
      <c r="J19" s="99" t="s">
        <v>9</v>
      </c>
    </row>
    <row r="20" spans="1:12" ht="15" x14ac:dyDescent="0.25">
      <c r="A20" s="18"/>
      <c r="B20" s="18" t="s">
        <v>28</v>
      </c>
      <c r="C20" s="99" t="s">
        <v>9</v>
      </c>
      <c r="D20" s="99" t="s">
        <v>9</v>
      </c>
      <c r="E20" s="99" t="s">
        <v>9</v>
      </c>
      <c r="F20" s="99" t="s">
        <v>9</v>
      </c>
      <c r="G20" s="44">
        <f>SUM(G9:G19)</f>
        <v>0</v>
      </c>
      <c r="H20" s="44">
        <f>SUM(H9:H19)</f>
        <v>0</v>
      </c>
      <c r="I20" s="44">
        <f>SUM(I9:I19)</f>
        <v>0</v>
      </c>
      <c r="J20" s="99" t="s">
        <v>9</v>
      </c>
    </row>
    <row r="21" spans="1:12" ht="15" customHeight="1" x14ac:dyDescent="0.25">
      <c r="A21" s="245" t="s">
        <v>86</v>
      </c>
      <c r="B21" s="246"/>
      <c r="C21" s="246"/>
      <c r="D21" s="246"/>
      <c r="E21" s="246"/>
      <c r="F21" s="246"/>
      <c r="G21" s="246"/>
      <c r="H21" s="246"/>
      <c r="I21" s="246"/>
      <c r="J21" s="252"/>
    </row>
    <row r="22" spans="1:12" ht="15" x14ac:dyDescent="0.25">
      <c r="A22" s="17">
        <v>1</v>
      </c>
      <c r="B22" s="107" t="s">
        <v>87</v>
      </c>
      <c r="C22" s="111">
        <v>4000</v>
      </c>
      <c r="D22" s="115" t="s">
        <v>1</v>
      </c>
      <c r="E22" s="60"/>
      <c r="F22" s="62"/>
      <c r="G22" s="100">
        <f>C22*ROUND(F22,4)</f>
        <v>0</v>
      </c>
      <c r="H22" s="100">
        <f t="shared" si="0"/>
        <v>0</v>
      </c>
      <c r="I22" s="100">
        <f t="shared" si="1"/>
        <v>0</v>
      </c>
      <c r="J22" s="101"/>
    </row>
    <row r="23" spans="1:12" s="94" customFormat="1" ht="15" x14ac:dyDescent="0.25">
      <c r="A23" s="17">
        <v>2</v>
      </c>
      <c r="B23" s="211" t="s">
        <v>809</v>
      </c>
      <c r="C23" s="112">
        <v>4000</v>
      </c>
      <c r="D23" s="116" t="s">
        <v>1</v>
      </c>
      <c r="E23" s="60"/>
      <c r="F23" s="62"/>
      <c r="G23" s="100">
        <f t="shared" ref="G23" si="3">C23*ROUND(F23,4)</f>
        <v>0</v>
      </c>
      <c r="H23" s="100">
        <f t="shared" si="0"/>
        <v>0</v>
      </c>
      <c r="I23" s="100">
        <f t="shared" si="1"/>
        <v>0</v>
      </c>
      <c r="J23" s="101"/>
    </row>
    <row r="24" spans="1:12" ht="15" x14ac:dyDescent="0.25">
      <c r="A24" s="18"/>
      <c r="B24" s="18" t="s">
        <v>29</v>
      </c>
      <c r="C24" s="99" t="s">
        <v>9</v>
      </c>
      <c r="D24" s="99" t="s">
        <v>9</v>
      </c>
      <c r="E24" s="99" t="s">
        <v>9</v>
      </c>
      <c r="F24" s="99" t="s">
        <v>9</v>
      </c>
      <c r="G24" s="44">
        <f>SUM(G22:G23)</f>
        <v>0</v>
      </c>
      <c r="H24" s="44">
        <f>SUM(H22:H23)</f>
        <v>0</v>
      </c>
      <c r="I24" s="44">
        <f>SUM(I22:I23)</f>
        <v>0</v>
      </c>
      <c r="J24" s="179">
        <f>SUM(J22:J23)</f>
        <v>0</v>
      </c>
    </row>
    <row r="25" spans="1:12" ht="15" customHeight="1" thickBot="1" x14ac:dyDescent="0.3">
      <c r="A25" s="245" t="s">
        <v>88</v>
      </c>
      <c r="B25" s="246"/>
      <c r="C25" s="246"/>
      <c r="D25" s="246"/>
      <c r="E25" s="246"/>
      <c r="F25" s="246"/>
      <c r="G25" s="246"/>
      <c r="H25" s="246"/>
      <c r="I25" s="246"/>
      <c r="J25" s="246"/>
    </row>
    <row r="26" spans="1:12" ht="15.75" customHeight="1" x14ac:dyDescent="0.25">
      <c r="A26" s="17">
        <v>1</v>
      </c>
      <c r="B26" s="106" t="s">
        <v>89</v>
      </c>
      <c r="C26" s="110">
        <v>2000</v>
      </c>
      <c r="D26" s="114" t="s">
        <v>1</v>
      </c>
      <c r="E26" s="60"/>
      <c r="F26" s="62"/>
      <c r="G26" s="100">
        <f>C26*ROUND(F26, 4)</f>
        <v>0</v>
      </c>
      <c r="H26" s="100">
        <f>G26*0.095</f>
        <v>0</v>
      </c>
      <c r="I26" s="100">
        <f>G26+H26</f>
        <v>0</v>
      </c>
      <c r="J26" s="101"/>
    </row>
    <row r="27" spans="1:12" ht="15" x14ac:dyDescent="0.25">
      <c r="A27" s="17">
        <v>2</v>
      </c>
      <c r="B27" s="107" t="s">
        <v>90</v>
      </c>
      <c r="C27" s="111">
        <v>1000</v>
      </c>
      <c r="D27" s="115" t="s">
        <v>1</v>
      </c>
      <c r="E27" s="60"/>
      <c r="F27" s="62"/>
      <c r="G27" s="100">
        <f t="shared" ref="G27:G36" si="4">C27*ROUND(F27, 4)</f>
        <v>0</v>
      </c>
      <c r="H27" s="100">
        <f t="shared" ref="H27:H36" si="5">G27*0.095</f>
        <v>0</v>
      </c>
      <c r="I27" s="100">
        <f t="shared" ref="I27:I36" si="6">G27+H27</f>
        <v>0</v>
      </c>
      <c r="J27" s="101"/>
      <c r="L27" s="91"/>
    </row>
    <row r="28" spans="1:12" ht="15" x14ac:dyDescent="0.25">
      <c r="A28" s="17">
        <v>3</v>
      </c>
      <c r="B28" s="107" t="s">
        <v>91</v>
      </c>
      <c r="C28" s="111">
        <v>20</v>
      </c>
      <c r="D28" s="115" t="s">
        <v>1</v>
      </c>
      <c r="E28" s="60"/>
      <c r="F28" s="62"/>
      <c r="G28" s="100">
        <f t="shared" si="4"/>
        <v>0</v>
      </c>
      <c r="H28" s="100">
        <f t="shared" si="5"/>
        <v>0</v>
      </c>
      <c r="I28" s="100">
        <f t="shared" si="6"/>
        <v>0</v>
      </c>
      <c r="J28" s="101"/>
      <c r="L28" s="91"/>
    </row>
    <row r="29" spans="1:12" ht="15" x14ac:dyDescent="0.25">
      <c r="A29" s="17">
        <v>4</v>
      </c>
      <c r="B29" s="107" t="s">
        <v>92</v>
      </c>
      <c r="C29" s="111">
        <v>1000</v>
      </c>
      <c r="D29" s="115" t="s">
        <v>100</v>
      </c>
      <c r="E29" s="60"/>
      <c r="F29" s="62"/>
      <c r="G29" s="100">
        <f t="shared" si="4"/>
        <v>0</v>
      </c>
      <c r="H29" s="100">
        <f t="shared" si="5"/>
        <v>0</v>
      </c>
      <c r="I29" s="100">
        <f t="shared" si="6"/>
        <v>0</v>
      </c>
      <c r="J29" s="101"/>
      <c r="L29" s="91"/>
    </row>
    <row r="30" spans="1:12" ht="15" x14ac:dyDescent="0.25">
      <c r="A30" s="17">
        <v>5</v>
      </c>
      <c r="B30" s="107" t="s">
        <v>93</v>
      </c>
      <c r="C30" s="111">
        <v>100</v>
      </c>
      <c r="D30" s="115" t="s">
        <v>1</v>
      </c>
      <c r="E30" s="60"/>
      <c r="F30" s="62"/>
      <c r="G30" s="100">
        <f t="shared" si="4"/>
        <v>0</v>
      </c>
      <c r="H30" s="100">
        <f t="shared" si="5"/>
        <v>0</v>
      </c>
      <c r="I30" s="100">
        <f t="shared" si="6"/>
        <v>0</v>
      </c>
      <c r="J30" s="101"/>
      <c r="L30" s="91"/>
    </row>
    <row r="31" spans="1:12" ht="15" x14ac:dyDescent="0.25">
      <c r="A31" s="17">
        <v>6</v>
      </c>
      <c r="B31" s="107" t="s">
        <v>94</v>
      </c>
      <c r="C31" s="111">
        <v>50</v>
      </c>
      <c r="D31" s="115" t="s">
        <v>1</v>
      </c>
      <c r="E31" s="60"/>
      <c r="F31" s="62"/>
      <c r="G31" s="100">
        <f t="shared" si="4"/>
        <v>0</v>
      </c>
      <c r="H31" s="100">
        <f t="shared" si="5"/>
        <v>0</v>
      </c>
      <c r="I31" s="100">
        <f t="shared" si="6"/>
        <v>0</v>
      </c>
      <c r="J31" s="101"/>
      <c r="L31" s="91"/>
    </row>
    <row r="32" spans="1:12" ht="15" x14ac:dyDescent="0.25">
      <c r="A32" s="17">
        <v>7</v>
      </c>
      <c r="B32" s="107" t="s">
        <v>95</v>
      </c>
      <c r="C32" s="111">
        <v>100</v>
      </c>
      <c r="D32" s="115" t="s">
        <v>0</v>
      </c>
      <c r="E32" s="60"/>
      <c r="F32" s="62"/>
      <c r="G32" s="100">
        <f t="shared" si="4"/>
        <v>0</v>
      </c>
      <c r="H32" s="100">
        <f t="shared" si="5"/>
        <v>0</v>
      </c>
      <c r="I32" s="100">
        <f t="shared" si="6"/>
        <v>0</v>
      </c>
      <c r="J32" s="101"/>
      <c r="L32" s="91"/>
    </row>
    <row r="33" spans="1:12" ht="15" x14ac:dyDescent="0.25">
      <c r="A33" s="17">
        <v>8</v>
      </c>
      <c r="B33" s="107" t="s">
        <v>96</v>
      </c>
      <c r="C33" s="111">
        <v>300</v>
      </c>
      <c r="D33" s="115" t="s">
        <v>0</v>
      </c>
      <c r="E33" s="60"/>
      <c r="F33" s="62"/>
      <c r="G33" s="100">
        <f t="shared" si="4"/>
        <v>0</v>
      </c>
      <c r="H33" s="100">
        <f t="shared" si="5"/>
        <v>0</v>
      </c>
      <c r="I33" s="100">
        <f t="shared" si="6"/>
        <v>0</v>
      </c>
      <c r="J33" s="101"/>
      <c r="L33" s="91"/>
    </row>
    <row r="34" spans="1:12" ht="15" x14ac:dyDescent="0.25">
      <c r="A34" s="17">
        <v>9</v>
      </c>
      <c r="B34" s="107" t="s">
        <v>97</v>
      </c>
      <c r="C34" s="111">
        <v>4000</v>
      </c>
      <c r="D34" s="115" t="s">
        <v>1</v>
      </c>
      <c r="E34" s="60"/>
      <c r="F34" s="62"/>
      <c r="G34" s="100">
        <f t="shared" si="4"/>
        <v>0</v>
      </c>
      <c r="H34" s="100">
        <f t="shared" si="5"/>
        <v>0</v>
      </c>
      <c r="I34" s="100">
        <f t="shared" si="6"/>
        <v>0</v>
      </c>
      <c r="J34" s="101"/>
      <c r="L34" s="91"/>
    </row>
    <row r="35" spans="1:12" thickBot="1" x14ac:dyDescent="0.3">
      <c r="A35" s="17">
        <v>10</v>
      </c>
      <c r="B35" s="118" t="s">
        <v>98</v>
      </c>
      <c r="C35" s="119">
        <v>1000</v>
      </c>
      <c r="D35" s="120" t="s">
        <v>1</v>
      </c>
      <c r="E35" s="60"/>
      <c r="F35" s="62"/>
      <c r="G35" s="100">
        <f t="shared" si="4"/>
        <v>0</v>
      </c>
      <c r="H35" s="100">
        <f t="shared" si="5"/>
        <v>0</v>
      </c>
      <c r="I35" s="100">
        <f t="shared" si="6"/>
        <v>0</v>
      </c>
      <c r="J35" s="101"/>
      <c r="L35" s="91"/>
    </row>
    <row r="36" spans="1:12" thickBot="1" x14ac:dyDescent="0.3">
      <c r="A36" s="17">
        <v>11</v>
      </c>
      <c r="B36" s="121" t="s">
        <v>99</v>
      </c>
      <c r="C36" s="122">
        <v>10000</v>
      </c>
      <c r="D36" s="123" t="s">
        <v>1</v>
      </c>
      <c r="E36" s="63"/>
      <c r="F36" s="62"/>
      <c r="G36" s="100">
        <f t="shared" si="4"/>
        <v>0</v>
      </c>
      <c r="H36" s="100">
        <f t="shared" si="5"/>
        <v>0</v>
      </c>
      <c r="I36" s="100">
        <f t="shared" si="6"/>
        <v>0</v>
      </c>
      <c r="J36" s="101"/>
      <c r="L36" s="91"/>
    </row>
    <row r="37" spans="1:12" ht="15" x14ac:dyDescent="0.25">
      <c r="A37" s="18"/>
      <c r="B37" s="18" t="s">
        <v>47</v>
      </c>
      <c r="C37" s="99" t="s">
        <v>9</v>
      </c>
      <c r="D37" s="99" t="s">
        <v>9</v>
      </c>
      <c r="E37" s="99" t="s">
        <v>9</v>
      </c>
      <c r="F37" s="99" t="s">
        <v>9</v>
      </c>
      <c r="G37" s="44">
        <f>SUM(G26:G36)</f>
        <v>0</v>
      </c>
      <c r="H37" s="44">
        <f>SUM(H26:H36)</f>
        <v>0</v>
      </c>
      <c r="I37" s="44">
        <f>SUM(I26:I36)</f>
        <v>0</v>
      </c>
      <c r="J37" s="179">
        <f>SUM(J26:J36)</f>
        <v>0</v>
      </c>
    </row>
    <row r="38" spans="1:12" ht="15" customHeight="1" thickBot="1" x14ac:dyDescent="0.3">
      <c r="A38" s="245" t="s">
        <v>101</v>
      </c>
      <c r="B38" s="246"/>
      <c r="C38" s="246"/>
      <c r="D38" s="246"/>
      <c r="E38" s="246"/>
      <c r="F38" s="246"/>
      <c r="G38" s="246"/>
      <c r="H38" s="246"/>
      <c r="I38" s="246"/>
      <c r="J38" s="246"/>
    </row>
    <row r="39" spans="1:12" ht="15" x14ac:dyDescent="0.25">
      <c r="A39" s="17">
        <v>1</v>
      </c>
      <c r="B39" s="106" t="s">
        <v>102</v>
      </c>
      <c r="C39" s="114">
        <v>500</v>
      </c>
      <c r="D39" s="114" t="s">
        <v>0</v>
      </c>
      <c r="E39" s="63"/>
      <c r="F39" s="62"/>
      <c r="G39" s="100">
        <f>C39*ROUND(F39,4)</f>
        <v>0</v>
      </c>
      <c r="H39" s="100">
        <f>G39*0.095</f>
        <v>0</v>
      </c>
      <c r="I39" s="100">
        <f>G39+H39</f>
        <v>0</v>
      </c>
      <c r="J39" s="101"/>
    </row>
    <row r="40" spans="1:12" ht="15" x14ac:dyDescent="0.25">
      <c r="A40" s="17">
        <v>2</v>
      </c>
      <c r="B40" s="107" t="s">
        <v>103</v>
      </c>
      <c r="C40" s="115">
        <v>30</v>
      </c>
      <c r="D40" s="115" t="s">
        <v>0</v>
      </c>
      <c r="E40" s="63"/>
      <c r="F40" s="62"/>
      <c r="G40" s="100">
        <f t="shared" ref="G40:G47" si="7">C40*ROUND(F40,4)</f>
        <v>0</v>
      </c>
      <c r="H40" s="100">
        <f t="shared" ref="H40:H47" si="8">G40*0.095</f>
        <v>0</v>
      </c>
      <c r="I40" s="100">
        <f t="shared" ref="I40:I47" si="9">G40+H40</f>
        <v>0</v>
      </c>
      <c r="J40" s="101"/>
    </row>
    <row r="41" spans="1:12" ht="15" x14ac:dyDescent="0.25">
      <c r="A41" s="17">
        <v>3</v>
      </c>
      <c r="B41" s="107" t="s">
        <v>104</v>
      </c>
      <c r="C41" s="115">
        <v>500</v>
      </c>
      <c r="D41" s="115" t="s">
        <v>1</v>
      </c>
      <c r="E41" s="63"/>
      <c r="F41" s="62"/>
      <c r="G41" s="100">
        <f t="shared" si="7"/>
        <v>0</v>
      </c>
      <c r="H41" s="100">
        <f t="shared" si="8"/>
        <v>0</v>
      </c>
      <c r="I41" s="100">
        <f t="shared" si="9"/>
        <v>0</v>
      </c>
      <c r="J41" s="101"/>
    </row>
    <row r="42" spans="1:12" ht="15" x14ac:dyDescent="0.25">
      <c r="A42" s="17">
        <v>4</v>
      </c>
      <c r="B42" s="107" t="s">
        <v>105</v>
      </c>
      <c r="C42" s="115">
        <v>5</v>
      </c>
      <c r="D42" s="115" t="s">
        <v>0</v>
      </c>
      <c r="E42" s="63"/>
      <c r="F42" s="62"/>
      <c r="G42" s="100">
        <f t="shared" si="7"/>
        <v>0</v>
      </c>
      <c r="H42" s="100">
        <f t="shared" si="8"/>
        <v>0</v>
      </c>
      <c r="I42" s="100">
        <f t="shared" si="9"/>
        <v>0</v>
      </c>
      <c r="J42" s="101"/>
    </row>
    <row r="43" spans="1:12" ht="15" x14ac:dyDescent="0.25">
      <c r="A43" s="17">
        <v>5</v>
      </c>
      <c r="B43" s="107" t="s">
        <v>106</v>
      </c>
      <c r="C43" s="115">
        <v>100</v>
      </c>
      <c r="D43" s="115" t="s">
        <v>1</v>
      </c>
      <c r="E43" s="63"/>
      <c r="F43" s="62"/>
      <c r="G43" s="100">
        <f t="shared" si="7"/>
        <v>0</v>
      </c>
      <c r="H43" s="100">
        <f t="shared" si="8"/>
        <v>0</v>
      </c>
      <c r="I43" s="100">
        <f t="shared" si="9"/>
        <v>0</v>
      </c>
      <c r="J43" s="101"/>
    </row>
    <row r="44" spans="1:12" ht="15" x14ac:dyDescent="0.25">
      <c r="A44" s="17">
        <v>6</v>
      </c>
      <c r="B44" s="107" t="s">
        <v>107</v>
      </c>
      <c r="C44" s="115">
        <v>500</v>
      </c>
      <c r="D44" s="115" t="s">
        <v>0</v>
      </c>
      <c r="E44" s="63"/>
      <c r="F44" s="62"/>
      <c r="G44" s="100">
        <f t="shared" si="7"/>
        <v>0</v>
      </c>
      <c r="H44" s="100">
        <f t="shared" si="8"/>
        <v>0</v>
      </c>
      <c r="I44" s="100">
        <f t="shared" si="9"/>
        <v>0</v>
      </c>
      <c r="J44" s="101"/>
    </row>
    <row r="45" spans="1:12" ht="15" x14ac:dyDescent="0.25">
      <c r="A45" s="17">
        <v>7</v>
      </c>
      <c r="B45" s="107" t="s">
        <v>108</v>
      </c>
      <c r="C45" s="115">
        <v>30</v>
      </c>
      <c r="D45" s="115" t="s">
        <v>0</v>
      </c>
      <c r="E45" s="63"/>
      <c r="F45" s="62"/>
      <c r="G45" s="100">
        <f t="shared" si="7"/>
        <v>0</v>
      </c>
      <c r="H45" s="100">
        <f t="shared" si="8"/>
        <v>0</v>
      </c>
      <c r="I45" s="100">
        <f t="shared" si="9"/>
        <v>0</v>
      </c>
      <c r="J45" s="101"/>
    </row>
    <row r="46" spans="1:12" ht="15" x14ac:dyDescent="0.25">
      <c r="A46" s="17">
        <v>8</v>
      </c>
      <c r="B46" s="107" t="s">
        <v>109</v>
      </c>
      <c r="C46" s="115">
        <v>300</v>
      </c>
      <c r="D46" s="115" t="s">
        <v>0</v>
      </c>
      <c r="E46" s="63"/>
      <c r="F46" s="62"/>
      <c r="G46" s="100">
        <f t="shared" si="7"/>
        <v>0</v>
      </c>
      <c r="H46" s="100">
        <f t="shared" si="8"/>
        <v>0</v>
      </c>
      <c r="I46" s="100">
        <f t="shared" si="9"/>
        <v>0</v>
      </c>
      <c r="J46" s="101"/>
    </row>
    <row r="47" spans="1:12" ht="15" x14ac:dyDescent="0.25">
      <c r="A47" s="17">
        <v>9</v>
      </c>
      <c r="B47" s="190" t="s">
        <v>110</v>
      </c>
      <c r="C47" s="115">
        <v>50</v>
      </c>
      <c r="D47" s="115" t="s">
        <v>0</v>
      </c>
      <c r="E47" s="63"/>
      <c r="F47" s="62"/>
      <c r="G47" s="100">
        <f t="shared" si="7"/>
        <v>0</v>
      </c>
      <c r="H47" s="100">
        <f t="shared" si="8"/>
        <v>0</v>
      </c>
      <c r="I47" s="100">
        <f t="shared" si="9"/>
        <v>0</v>
      </c>
      <c r="J47" s="101"/>
    </row>
    <row r="48" spans="1:12" ht="23.25" customHeight="1" x14ac:dyDescent="0.25">
      <c r="A48" s="18"/>
      <c r="B48" s="18" t="s">
        <v>46</v>
      </c>
      <c r="C48" s="99" t="s">
        <v>9</v>
      </c>
      <c r="D48" s="99" t="s">
        <v>9</v>
      </c>
      <c r="E48" s="99" t="s">
        <v>9</v>
      </c>
      <c r="F48" s="99" t="s">
        <v>9</v>
      </c>
      <c r="G48" s="44">
        <f>SUM(G39:G47)</f>
        <v>0</v>
      </c>
      <c r="H48" s="44">
        <f>SUM(H39:H47)</f>
        <v>0</v>
      </c>
      <c r="I48" s="44">
        <f>SUM(I39:I47)</f>
        <v>0</v>
      </c>
      <c r="J48" s="179">
        <f>SUM(J39:J47)</f>
        <v>0</v>
      </c>
    </row>
    <row r="49" spans="1:12" ht="15" customHeight="1" x14ac:dyDescent="0.25">
      <c r="A49" s="245" t="s">
        <v>111</v>
      </c>
      <c r="B49" s="246"/>
      <c r="C49" s="246"/>
      <c r="D49" s="246"/>
      <c r="E49" s="246"/>
      <c r="F49" s="246"/>
      <c r="G49" s="246"/>
      <c r="H49" s="246"/>
      <c r="I49" s="246"/>
      <c r="J49" s="246"/>
    </row>
    <row r="50" spans="1:12" ht="15" x14ac:dyDescent="0.25">
      <c r="A50" s="17">
        <v>1</v>
      </c>
      <c r="B50" s="107" t="s">
        <v>112</v>
      </c>
      <c r="C50" s="115">
        <v>75</v>
      </c>
      <c r="D50" s="115" t="s">
        <v>1</v>
      </c>
      <c r="E50" s="63"/>
      <c r="F50" s="62"/>
      <c r="G50" s="100">
        <f>C50*ROUND(F50, 4)</f>
        <v>0</v>
      </c>
      <c r="H50" s="100">
        <f>G50*0.095</f>
        <v>0</v>
      </c>
      <c r="I50" s="100">
        <f>G50+H50</f>
        <v>0</v>
      </c>
      <c r="J50" s="101"/>
      <c r="K50" s="93"/>
    </row>
    <row r="51" spans="1:12" ht="15" x14ac:dyDescent="0.25">
      <c r="A51" s="17">
        <v>2</v>
      </c>
      <c r="B51" s="107" t="s">
        <v>113</v>
      </c>
      <c r="C51" s="115">
        <v>1000</v>
      </c>
      <c r="D51" s="115" t="s">
        <v>1</v>
      </c>
      <c r="E51" s="63"/>
      <c r="F51" s="62"/>
      <c r="G51" s="100">
        <f t="shared" ref="G51:G54" si="10">C51*ROUND(F51, 4)</f>
        <v>0</v>
      </c>
      <c r="H51" s="100">
        <f t="shared" ref="H51:H54" si="11">G51*0.095</f>
        <v>0</v>
      </c>
      <c r="I51" s="100">
        <f t="shared" ref="I51:I54" si="12">G51+H51</f>
        <v>0</v>
      </c>
      <c r="J51" s="101"/>
    </row>
    <row r="52" spans="1:12" ht="15" x14ac:dyDescent="0.25">
      <c r="A52" s="17">
        <v>3</v>
      </c>
      <c r="B52" s="107" t="s">
        <v>114</v>
      </c>
      <c r="C52" s="115">
        <v>500</v>
      </c>
      <c r="D52" s="115" t="s">
        <v>1</v>
      </c>
      <c r="E52" s="63"/>
      <c r="F52" s="62"/>
      <c r="G52" s="100">
        <f t="shared" si="10"/>
        <v>0</v>
      </c>
      <c r="H52" s="100">
        <f t="shared" si="11"/>
        <v>0</v>
      </c>
      <c r="I52" s="100">
        <f t="shared" si="12"/>
        <v>0</v>
      </c>
      <c r="J52" s="101"/>
    </row>
    <row r="53" spans="1:12" ht="15" x14ac:dyDescent="0.25">
      <c r="A53" s="17">
        <v>4</v>
      </c>
      <c r="B53" s="190" t="s">
        <v>808</v>
      </c>
      <c r="C53" s="210">
        <v>150</v>
      </c>
      <c r="D53" s="210" t="s">
        <v>0</v>
      </c>
      <c r="E53" s="63"/>
      <c r="F53" s="62"/>
      <c r="G53" s="100">
        <f t="shared" si="10"/>
        <v>0</v>
      </c>
      <c r="H53" s="100">
        <f t="shared" si="11"/>
        <v>0</v>
      </c>
      <c r="I53" s="100">
        <f t="shared" si="12"/>
        <v>0</v>
      </c>
      <c r="J53" s="101"/>
    </row>
    <row r="54" spans="1:12" ht="15" x14ac:dyDescent="0.25">
      <c r="A54" s="17">
        <v>5</v>
      </c>
      <c r="B54" s="108" t="s">
        <v>115</v>
      </c>
      <c r="C54" s="116">
        <v>600</v>
      </c>
      <c r="D54" s="116" t="s">
        <v>1</v>
      </c>
      <c r="E54" s="63"/>
      <c r="F54" s="62"/>
      <c r="G54" s="100">
        <f t="shared" si="10"/>
        <v>0</v>
      </c>
      <c r="H54" s="100">
        <f t="shared" si="11"/>
        <v>0</v>
      </c>
      <c r="I54" s="100">
        <f t="shared" si="12"/>
        <v>0</v>
      </c>
      <c r="J54" s="101"/>
    </row>
    <row r="55" spans="1:12" ht="15" x14ac:dyDescent="0.25">
      <c r="A55" s="98"/>
      <c r="B55" s="18" t="s">
        <v>45</v>
      </c>
      <c r="C55" s="99" t="s">
        <v>9</v>
      </c>
      <c r="D55" s="99" t="s">
        <v>9</v>
      </c>
      <c r="E55" s="99" t="s">
        <v>9</v>
      </c>
      <c r="F55" s="99" t="s">
        <v>9</v>
      </c>
      <c r="G55" s="44">
        <f>SUM(G50:G54)</f>
        <v>0</v>
      </c>
      <c r="H55" s="44">
        <f>SUM(H50:H54)</f>
        <v>0</v>
      </c>
      <c r="I55" s="44">
        <f>SUM(I50:I54)</f>
        <v>0</v>
      </c>
      <c r="J55" s="179">
        <f>SUM(J50:J54)</f>
        <v>0</v>
      </c>
    </row>
    <row r="56" spans="1:12" ht="15" customHeight="1" x14ac:dyDescent="0.25">
      <c r="A56" s="245" t="s">
        <v>116</v>
      </c>
      <c r="B56" s="246"/>
      <c r="C56" s="246"/>
      <c r="D56" s="246"/>
      <c r="E56" s="246"/>
      <c r="F56" s="246"/>
      <c r="G56" s="246"/>
      <c r="H56" s="246"/>
      <c r="I56" s="246"/>
      <c r="J56" s="246"/>
    </row>
    <row r="57" spans="1:12" ht="15" x14ac:dyDescent="0.25">
      <c r="A57" s="25">
        <v>1</v>
      </c>
      <c r="B57" s="107" t="s">
        <v>117</v>
      </c>
      <c r="C57" s="115">
        <v>1200</v>
      </c>
      <c r="D57" s="116" t="s">
        <v>1</v>
      </c>
      <c r="E57" s="63"/>
      <c r="F57" s="62"/>
      <c r="G57" s="100">
        <f>C57*ROUND(F57,4)</f>
        <v>0</v>
      </c>
      <c r="H57" s="100">
        <f>G57*0.095</f>
        <v>0</v>
      </c>
      <c r="I57" s="100">
        <f>G57+H57</f>
        <v>0</v>
      </c>
      <c r="J57" s="101"/>
    </row>
    <row r="58" spans="1:12" ht="15" x14ac:dyDescent="0.25">
      <c r="A58" s="25">
        <v>2</v>
      </c>
      <c r="B58" s="107" t="s">
        <v>118</v>
      </c>
      <c r="C58" s="115">
        <v>1200</v>
      </c>
      <c r="D58" s="116" t="s">
        <v>1</v>
      </c>
      <c r="E58" s="63"/>
      <c r="F58" s="62"/>
      <c r="G58" s="100">
        <f t="shared" ref="G58:G60" si="13">C58*ROUND(F58,4)</f>
        <v>0</v>
      </c>
      <c r="H58" s="100">
        <f t="shared" ref="H58:H60" si="14">G58*0.095</f>
        <v>0</v>
      </c>
      <c r="I58" s="100">
        <f t="shared" ref="I58:I60" si="15">G58+H58</f>
        <v>0</v>
      </c>
      <c r="J58" s="101"/>
      <c r="L58" s="91"/>
    </row>
    <row r="59" spans="1:12" ht="15" x14ac:dyDescent="0.25">
      <c r="A59" s="25">
        <v>3</v>
      </c>
      <c r="B59" s="108" t="s">
        <v>119</v>
      </c>
      <c r="C59" s="116">
        <v>1000</v>
      </c>
      <c r="D59" s="116" t="s">
        <v>1</v>
      </c>
      <c r="E59" s="63"/>
      <c r="F59" s="62"/>
      <c r="G59" s="100">
        <f t="shared" si="13"/>
        <v>0</v>
      </c>
      <c r="H59" s="100">
        <f t="shared" si="14"/>
        <v>0</v>
      </c>
      <c r="I59" s="100">
        <f t="shared" si="15"/>
        <v>0</v>
      </c>
      <c r="J59" s="101"/>
      <c r="L59" s="91"/>
    </row>
    <row r="60" spans="1:12" ht="15" x14ac:dyDescent="0.25">
      <c r="A60" s="25">
        <v>4</v>
      </c>
      <c r="B60" s="108" t="s">
        <v>120</v>
      </c>
      <c r="C60" s="116">
        <v>6000</v>
      </c>
      <c r="D60" s="116" t="s">
        <v>1</v>
      </c>
      <c r="E60" s="63"/>
      <c r="F60" s="62"/>
      <c r="G60" s="100">
        <f t="shared" si="13"/>
        <v>0</v>
      </c>
      <c r="H60" s="100">
        <f t="shared" si="14"/>
        <v>0</v>
      </c>
      <c r="I60" s="100">
        <f t="shared" si="15"/>
        <v>0</v>
      </c>
      <c r="J60" s="101"/>
      <c r="L60" s="91"/>
    </row>
    <row r="61" spans="1:12" ht="15" x14ac:dyDescent="0.25">
      <c r="A61" s="98"/>
      <c r="B61" s="18" t="s">
        <v>48</v>
      </c>
      <c r="C61" s="99" t="s">
        <v>9</v>
      </c>
      <c r="D61" s="99" t="s">
        <v>9</v>
      </c>
      <c r="E61" s="99" t="s">
        <v>9</v>
      </c>
      <c r="F61" s="99" t="s">
        <v>9</v>
      </c>
      <c r="G61" s="44">
        <f>SUM(G57:G60)</f>
        <v>0</v>
      </c>
      <c r="H61" s="44">
        <f>SUM(H57:H60)</f>
        <v>0</v>
      </c>
      <c r="I61" s="44">
        <f>SUM(I57:I60)</f>
        <v>0</v>
      </c>
      <c r="J61" s="179">
        <f>SUM(J57:J60)</f>
        <v>0</v>
      </c>
    </row>
    <row r="62" spans="1:12" s="94" customFormat="1" ht="15" customHeight="1" thickBot="1" x14ac:dyDescent="0.3">
      <c r="A62" s="245" t="s">
        <v>127</v>
      </c>
      <c r="B62" s="246"/>
      <c r="C62" s="246"/>
      <c r="D62" s="246"/>
      <c r="E62" s="246"/>
      <c r="F62" s="246"/>
      <c r="G62" s="246"/>
      <c r="H62" s="246"/>
      <c r="I62" s="246"/>
      <c r="J62" s="246"/>
    </row>
    <row r="63" spans="1:12" s="94" customFormat="1" ht="15" x14ac:dyDescent="0.25">
      <c r="A63" s="25">
        <v>1</v>
      </c>
      <c r="B63" s="106" t="s">
        <v>128</v>
      </c>
      <c r="C63" s="114">
        <v>2000</v>
      </c>
      <c r="D63" s="114" t="s">
        <v>1</v>
      </c>
      <c r="E63" s="63"/>
      <c r="F63" s="62"/>
      <c r="G63" s="100">
        <f>C63*ROUND(F63,4)</f>
        <v>0</v>
      </c>
      <c r="H63" s="100">
        <f>G63*0.095</f>
        <v>0</v>
      </c>
      <c r="I63" s="100">
        <f>G63+H63</f>
        <v>0</v>
      </c>
      <c r="J63" s="99" t="s">
        <v>9</v>
      </c>
    </row>
    <row r="64" spans="1:12" s="94" customFormat="1" ht="15" x14ac:dyDescent="0.25">
      <c r="A64" s="25">
        <v>2</v>
      </c>
      <c r="B64" s="107" t="s">
        <v>129</v>
      </c>
      <c r="C64" s="115">
        <v>1000</v>
      </c>
      <c r="D64" s="115" t="s">
        <v>1</v>
      </c>
      <c r="E64" s="63"/>
      <c r="F64" s="62"/>
      <c r="G64" s="100">
        <f t="shared" ref="G64:G65" si="16">C64*ROUND(F64,4)</f>
        <v>0</v>
      </c>
      <c r="H64" s="100">
        <f t="shared" ref="H64:H65" si="17">G64*0.095</f>
        <v>0</v>
      </c>
      <c r="I64" s="100">
        <f t="shared" ref="I64:I65" si="18">G64+H64</f>
        <v>0</v>
      </c>
      <c r="J64" s="99" t="s">
        <v>9</v>
      </c>
    </row>
    <row r="65" spans="1:10" s="94" customFormat="1" thickBot="1" x14ac:dyDescent="0.3">
      <c r="A65" s="25">
        <v>3</v>
      </c>
      <c r="B65" s="212" t="s">
        <v>810</v>
      </c>
      <c r="C65" s="120">
        <v>1500</v>
      </c>
      <c r="D65" s="120" t="s">
        <v>1</v>
      </c>
      <c r="E65" s="63"/>
      <c r="F65" s="62"/>
      <c r="G65" s="100">
        <f t="shared" si="16"/>
        <v>0</v>
      </c>
      <c r="H65" s="100">
        <f t="shared" si="17"/>
        <v>0</v>
      </c>
      <c r="I65" s="100">
        <f t="shared" si="18"/>
        <v>0</v>
      </c>
      <c r="J65" s="99" t="s">
        <v>9</v>
      </c>
    </row>
    <row r="66" spans="1:10" s="94" customFormat="1" ht="15" x14ac:dyDescent="0.25">
      <c r="A66" s="98"/>
      <c r="B66" s="18" t="s">
        <v>121</v>
      </c>
      <c r="C66" s="99" t="s">
        <v>9</v>
      </c>
      <c r="D66" s="99" t="s">
        <v>9</v>
      </c>
      <c r="E66" s="99" t="s">
        <v>9</v>
      </c>
      <c r="F66" s="99" t="s">
        <v>9</v>
      </c>
      <c r="G66" s="44">
        <f>SUM(G63:G65)</f>
        <v>0</v>
      </c>
      <c r="H66" s="44">
        <f>SUM(H63:H65)</f>
        <v>0</v>
      </c>
      <c r="I66" s="44">
        <f>SUM(I63:I65)</f>
        <v>0</v>
      </c>
      <c r="J66" s="99" t="s">
        <v>9</v>
      </c>
    </row>
    <row r="67" spans="1:10" s="94" customFormat="1" ht="15" customHeight="1" x14ac:dyDescent="0.25">
      <c r="A67" s="245" t="s">
        <v>130</v>
      </c>
      <c r="B67" s="246"/>
      <c r="C67" s="246"/>
      <c r="D67" s="246"/>
      <c r="E67" s="246"/>
      <c r="F67" s="246"/>
      <c r="G67" s="246"/>
      <c r="H67" s="246"/>
      <c r="I67" s="246"/>
      <c r="J67" s="246"/>
    </row>
    <row r="68" spans="1:10" s="94" customFormat="1" ht="15" x14ac:dyDescent="0.25">
      <c r="A68" s="25">
        <v>1</v>
      </c>
      <c r="B68" s="107" t="s">
        <v>131</v>
      </c>
      <c r="C68" s="115">
        <v>4000</v>
      </c>
      <c r="D68" s="115" t="s">
        <v>1</v>
      </c>
      <c r="E68" s="63"/>
      <c r="F68" s="62"/>
      <c r="G68" s="100">
        <f>C68*ROUND(F68,4)</f>
        <v>0</v>
      </c>
      <c r="H68" s="100">
        <f>G68*0.095</f>
        <v>0</v>
      </c>
      <c r="I68" s="100">
        <f>G68+H68</f>
        <v>0</v>
      </c>
      <c r="J68" s="99" t="s">
        <v>9</v>
      </c>
    </row>
    <row r="69" spans="1:10" s="94" customFormat="1" ht="15" x14ac:dyDescent="0.25">
      <c r="A69" s="25">
        <v>2</v>
      </c>
      <c r="B69" s="211" t="s">
        <v>811</v>
      </c>
      <c r="C69" s="116">
        <v>2000</v>
      </c>
      <c r="D69" s="116" t="s">
        <v>1</v>
      </c>
      <c r="E69" s="63"/>
      <c r="F69" s="62"/>
      <c r="G69" s="100">
        <f t="shared" ref="G69" si="19">C69*ROUND(F69,4)</f>
        <v>0</v>
      </c>
      <c r="H69" s="100">
        <f t="shared" ref="H69" si="20">G69*0.095</f>
        <v>0</v>
      </c>
      <c r="I69" s="100">
        <f t="shared" ref="I69" si="21">G69+H69</f>
        <v>0</v>
      </c>
      <c r="J69" s="99" t="s">
        <v>9</v>
      </c>
    </row>
    <row r="70" spans="1:10" s="94" customFormat="1" ht="15" x14ac:dyDescent="0.25">
      <c r="A70" s="98"/>
      <c r="B70" s="18" t="s">
        <v>122</v>
      </c>
      <c r="C70" s="99" t="s">
        <v>9</v>
      </c>
      <c r="D70" s="99" t="s">
        <v>9</v>
      </c>
      <c r="E70" s="99" t="s">
        <v>9</v>
      </c>
      <c r="F70" s="99" t="s">
        <v>9</v>
      </c>
      <c r="G70" s="44">
        <f>SUM(G68:G69)</f>
        <v>0</v>
      </c>
      <c r="H70" s="44">
        <f>SUM(H68:H69)</f>
        <v>0</v>
      </c>
      <c r="I70" s="44">
        <f>SUM(I68:I69)</f>
        <v>0</v>
      </c>
      <c r="J70" s="99" t="s">
        <v>9</v>
      </c>
    </row>
    <row r="71" spans="1:10" s="94" customFormat="1" ht="15" customHeight="1" x14ac:dyDescent="0.25">
      <c r="A71" s="245" t="s">
        <v>132</v>
      </c>
      <c r="B71" s="246"/>
      <c r="C71" s="246"/>
      <c r="D71" s="246"/>
      <c r="E71" s="246"/>
      <c r="F71" s="246"/>
      <c r="G71" s="246"/>
      <c r="H71" s="246"/>
      <c r="I71" s="246"/>
      <c r="J71" s="246"/>
    </row>
    <row r="72" spans="1:10" s="94" customFormat="1" ht="15" x14ac:dyDescent="0.25">
      <c r="A72" s="25">
        <v>1</v>
      </c>
      <c r="B72" s="107" t="s">
        <v>133</v>
      </c>
      <c r="C72" s="115">
        <v>30</v>
      </c>
      <c r="D72" s="115" t="s">
        <v>135</v>
      </c>
      <c r="E72" s="63"/>
      <c r="F72" s="62"/>
      <c r="G72" s="100">
        <f>C72*ROUND(F72,4)</f>
        <v>0</v>
      </c>
      <c r="H72" s="100">
        <f>G72*0.095</f>
        <v>0</v>
      </c>
      <c r="I72" s="100">
        <f>G72+H72</f>
        <v>0</v>
      </c>
      <c r="J72" s="99" t="s">
        <v>9</v>
      </c>
    </row>
    <row r="73" spans="1:10" s="94" customFormat="1" ht="15" x14ac:dyDescent="0.25">
      <c r="A73" s="25">
        <v>2</v>
      </c>
      <c r="B73" s="108" t="s">
        <v>134</v>
      </c>
      <c r="C73" s="116">
        <v>15</v>
      </c>
      <c r="D73" s="116" t="s">
        <v>0</v>
      </c>
      <c r="E73" s="63"/>
      <c r="F73" s="62"/>
      <c r="G73" s="100">
        <f t="shared" ref="G73" si="22">C73*ROUND(F73,4)</f>
        <v>0</v>
      </c>
      <c r="H73" s="100">
        <f t="shared" ref="H73" si="23">G73*0.095</f>
        <v>0</v>
      </c>
      <c r="I73" s="100">
        <f t="shared" ref="I73" si="24">G73+H73</f>
        <v>0</v>
      </c>
      <c r="J73" s="99" t="s">
        <v>9</v>
      </c>
    </row>
    <row r="74" spans="1:10" s="94" customFormat="1" ht="15" x14ac:dyDescent="0.25">
      <c r="A74" s="98"/>
      <c r="B74" s="18" t="s">
        <v>123</v>
      </c>
      <c r="C74" s="99" t="s">
        <v>9</v>
      </c>
      <c r="D74" s="99" t="s">
        <v>9</v>
      </c>
      <c r="E74" s="99" t="s">
        <v>9</v>
      </c>
      <c r="F74" s="99" t="s">
        <v>9</v>
      </c>
      <c r="G74" s="44">
        <f>SUM(G72:G73)</f>
        <v>0</v>
      </c>
      <c r="H74" s="44">
        <f>SUM(H72:H73)</f>
        <v>0</v>
      </c>
      <c r="I74" s="44">
        <f>SUM(I72:I73)</f>
        <v>0</v>
      </c>
      <c r="J74" s="99" t="s">
        <v>9</v>
      </c>
    </row>
    <row r="75" spans="1:10" s="94" customFormat="1" ht="15" customHeight="1" x14ac:dyDescent="0.25">
      <c r="A75" s="245" t="s">
        <v>136</v>
      </c>
      <c r="B75" s="246"/>
      <c r="C75" s="246"/>
      <c r="D75" s="246"/>
      <c r="E75" s="246"/>
      <c r="F75" s="246"/>
      <c r="G75" s="246"/>
      <c r="H75" s="246"/>
      <c r="I75" s="246"/>
      <c r="J75" s="246"/>
    </row>
    <row r="76" spans="1:10" s="94" customFormat="1" ht="15" x14ac:dyDescent="0.25">
      <c r="A76" s="25">
        <v>1</v>
      </c>
      <c r="B76" s="190" t="s">
        <v>780</v>
      </c>
      <c r="C76" s="115">
        <v>500</v>
      </c>
      <c r="D76" s="115" t="s">
        <v>1</v>
      </c>
      <c r="E76" s="63"/>
      <c r="F76" s="62"/>
      <c r="G76" s="100">
        <f>C76*ROUND(F76,4)</f>
        <v>0</v>
      </c>
      <c r="H76" s="100">
        <f>G76*0.095</f>
        <v>0</v>
      </c>
      <c r="I76" s="100">
        <f>G76+H76</f>
        <v>0</v>
      </c>
      <c r="J76" s="99" t="s">
        <v>9</v>
      </c>
    </row>
    <row r="77" spans="1:10" s="94" customFormat="1" ht="15" x14ac:dyDescent="0.25">
      <c r="A77" s="25">
        <v>2</v>
      </c>
      <c r="B77" s="190" t="s">
        <v>779</v>
      </c>
      <c r="C77" s="115">
        <v>1000</v>
      </c>
      <c r="D77" s="115" t="s">
        <v>1</v>
      </c>
      <c r="E77" s="63"/>
      <c r="F77" s="62"/>
      <c r="G77" s="100">
        <f t="shared" ref="G77" si="25">C77*ROUND(F77,4)</f>
        <v>0</v>
      </c>
      <c r="H77" s="100">
        <f t="shared" ref="H77" si="26">G77*0.095</f>
        <v>0</v>
      </c>
      <c r="I77" s="100">
        <f t="shared" ref="I77" si="27">G77+H77</f>
        <v>0</v>
      </c>
      <c r="J77" s="99" t="s">
        <v>9</v>
      </c>
    </row>
    <row r="78" spans="1:10" s="94" customFormat="1" ht="15" x14ac:dyDescent="0.25">
      <c r="A78" s="98"/>
      <c r="B78" s="18" t="s">
        <v>124</v>
      </c>
      <c r="C78" s="99" t="s">
        <v>9</v>
      </c>
      <c r="D78" s="99" t="s">
        <v>9</v>
      </c>
      <c r="E78" s="99" t="s">
        <v>9</v>
      </c>
      <c r="F78" s="99" t="s">
        <v>9</v>
      </c>
      <c r="G78" s="44">
        <f>SUM(G76:G77)</f>
        <v>0</v>
      </c>
      <c r="H78" s="44">
        <f>SUM(H76:H77)</f>
        <v>0</v>
      </c>
      <c r="I78" s="44">
        <f>SUM(I76:I77)</f>
        <v>0</v>
      </c>
      <c r="J78" s="99" t="s">
        <v>9</v>
      </c>
    </row>
    <row r="79" spans="1:10" s="94" customFormat="1" ht="15" customHeight="1" thickBot="1" x14ac:dyDescent="0.3">
      <c r="A79" s="245" t="s">
        <v>137</v>
      </c>
      <c r="B79" s="246"/>
      <c r="C79" s="246"/>
      <c r="D79" s="246"/>
      <c r="E79" s="246"/>
      <c r="F79" s="246"/>
      <c r="G79" s="246"/>
      <c r="H79" s="246"/>
      <c r="I79" s="246"/>
      <c r="J79" s="246"/>
    </row>
    <row r="80" spans="1:10" s="94" customFormat="1" ht="15" x14ac:dyDescent="0.25">
      <c r="A80" s="25">
        <v>1</v>
      </c>
      <c r="B80" s="106" t="s">
        <v>138</v>
      </c>
      <c r="C80" s="114">
        <v>100</v>
      </c>
      <c r="D80" s="114" t="s">
        <v>1</v>
      </c>
      <c r="E80" s="63"/>
      <c r="F80" s="62"/>
      <c r="G80" s="100">
        <f>C80*ROUND(F80,4)</f>
        <v>0</v>
      </c>
      <c r="H80" s="100">
        <f>G80*0.095</f>
        <v>0</v>
      </c>
      <c r="I80" s="100">
        <f>G80+H80</f>
        <v>0</v>
      </c>
      <c r="J80" s="99" t="s">
        <v>9</v>
      </c>
    </row>
    <row r="81" spans="1:10" s="94" customFormat="1" ht="15" x14ac:dyDescent="0.25">
      <c r="A81" s="25">
        <v>2</v>
      </c>
      <c r="B81" s="107" t="s">
        <v>139</v>
      </c>
      <c r="C81" s="115">
        <v>100</v>
      </c>
      <c r="D81" s="115" t="s">
        <v>1</v>
      </c>
      <c r="E81" s="63"/>
      <c r="F81" s="62"/>
      <c r="G81" s="100">
        <f t="shared" ref="G81" si="28">C81*ROUND(F81,4)</f>
        <v>0</v>
      </c>
      <c r="H81" s="100">
        <f t="shared" ref="H81" si="29">G81*0.095</f>
        <v>0</v>
      </c>
      <c r="I81" s="100">
        <f t="shared" ref="I81" si="30">G81+H81</f>
        <v>0</v>
      </c>
      <c r="J81" s="99" t="s">
        <v>9</v>
      </c>
    </row>
    <row r="82" spans="1:10" s="94" customFormat="1" ht="15" x14ac:dyDescent="0.25">
      <c r="A82" s="98"/>
      <c r="B82" s="18" t="s">
        <v>125</v>
      </c>
      <c r="C82" s="99" t="s">
        <v>9</v>
      </c>
      <c r="D82" s="99" t="s">
        <v>9</v>
      </c>
      <c r="E82" s="99" t="s">
        <v>9</v>
      </c>
      <c r="F82" s="99" t="s">
        <v>9</v>
      </c>
      <c r="G82" s="44">
        <f>SUM(G80:G81)</f>
        <v>0</v>
      </c>
      <c r="H82" s="44">
        <f>SUM(H80:H81)</f>
        <v>0</v>
      </c>
      <c r="I82" s="44">
        <f>SUM(I80:I81)</f>
        <v>0</v>
      </c>
      <c r="J82" s="99" t="s">
        <v>9</v>
      </c>
    </row>
    <row r="83" spans="1:10" s="94" customFormat="1" ht="15" customHeight="1" x14ac:dyDescent="0.25">
      <c r="A83" s="245" t="s">
        <v>140</v>
      </c>
      <c r="B83" s="246"/>
      <c r="C83" s="246"/>
      <c r="D83" s="246"/>
      <c r="E83" s="246"/>
      <c r="F83" s="246"/>
      <c r="G83" s="246"/>
      <c r="H83" s="246"/>
      <c r="I83" s="246"/>
      <c r="J83" s="246"/>
    </row>
    <row r="84" spans="1:10" s="94" customFormat="1" ht="15" x14ac:dyDescent="0.25">
      <c r="A84" s="25">
        <v>1</v>
      </c>
      <c r="B84" s="190" t="s">
        <v>812</v>
      </c>
      <c r="C84" s="115">
        <v>150</v>
      </c>
      <c r="D84" s="115" t="s">
        <v>1</v>
      </c>
      <c r="E84" s="63"/>
      <c r="F84" s="62"/>
      <c r="G84" s="100">
        <f>C84*ROUND(F84,4)</f>
        <v>0</v>
      </c>
      <c r="H84" s="100">
        <f>G84*0.095</f>
        <v>0</v>
      </c>
      <c r="I84" s="100">
        <f>G84+H84</f>
        <v>0</v>
      </c>
      <c r="J84" s="99" t="s">
        <v>9</v>
      </c>
    </row>
    <row r="85" spans="1:10" s="94" customFormat="1" ht="15" x14ac:dyDescent="0.25">
      <c r="A85" s="98"/>
      <c r="B85" s="18" t="s">
        <v>126</v>
      </c>
      <c r="C85" s="99" t="s">
        <v>9</v>
      </c>
      <c r="D85" s="99" t="s">
        <v>9</v>
      </c>
      <c r="E85" s="99" t="s">
        <v>9</v>
      </c>
      <c r="F85" s="99" t="s">
        <v>9</v>
      </c>
      <c r="G85" s="44">
        <f>SUM(G84:G84)</f>
        <v>0</v>
      </c>
      <c r="H85" s="44">
        <f>SUM(H84:H84)</f>
        <v>0</v>
      </c>
      <c r="I85" s="44">
        <f>SUM(I84:I84)</f>
        <v>0</v>
      </c>
      <c r="J85" s="99" t="s">
        <v>9</v>
      </c>
    </row>
    <row r="87" spans="1:10" s="64" customFormat="1" ht="15" customHeight="1" x14ac:dyDescent="0.2">
      <c r="A87" s="251" t="s">
        <v>42</v>
      </c>
      <c r="B87" s="251"/>
      <c r="C87" s="251"/>
      <c r="D87" s="251"/>
      <c r="E87" s="251"/>
      <c r="F87" s="251"/>
      <c r="G87" s="251"/>
      <c r="H87" s="251"/>
      <c r="I87" s="251"/>
      <c r="J87" s="251"/>
    </row>
    <row r="88" spans="1:10" s="65" customFormat="1" ht="23.25" customHeight="1" x14ac:dyDescent="0.2">
      <c r="A88" s="250" t="s">
        <v>43</v>
      </c>
      <c r="B88" s="250"/>
      <c r="C88" s="250"/>
      <c r="D88" s="250"/>
      <c r="E88" s="250"/>
      <c r="F88" s="250"/>
      <c r="G88" s="250"/>
      <c r="H88" s="250"/>
      <c r="I88" s="250"/>
      <c r="J88" s="250"/>
    </row>
    <row r="89" spans="1:10" s="250" customFormat="1" ht="12.75" customHeight="1" x14ac:dyDescent="0.25">
      <c r="A89" s="250" t="s">
        <v>58</v>
      </c>
    </row>
    <row r="90" spans="1:10" s="66" customFormat="1" ht="12.75" customHeight="1" x14ac:dyDescent="0.25">
      <c r="A90" s="249" t="s">
        <v>59</v>
      </c>
      <c r="B90" s="249"/>
      <c r="C90" s="249"/>
      <c r="D90" s="249"/>
      <c r="E90" s="249"/>
      <c r="F90" s="249"/>
      <c r="G90" s="249"/>
      <c r="H90" s="249"/>
      <c r="I90" s="249"/>
      <c r="J90" s="249"/>
    </row>
    <row r="91" spans="1:10" s="66" customFormat="1" ht="24.75" customHeight="1" x14ac:dyDescent="0.25">
      <c r="A91" s="249" t="s">
        <v>70</v>
      </c>
      <c r="B91" s="249"/>
      <c r="C91" s="249"/>
      <c r="D91" s="249"/>
      <c r="E91" s="249"/>
      <c r="F91" s="249"/>
      <c r="G91" s="249"/>
      <c r="H91" s="249"/>
      <c r="I91" s="249"/>
      <c r="J91" s="249"/>
    </row>
    <row r="92" spans="1:10" s="249" customFormat="1" ht="15" customHeight="1" x14ac:dyDescent="0.25">
      <c r="A92" s="249" t="s">
        <v>60</v>
      </c>
    </row>
    <row r="93" spans="1:10" s="249" customFormat="1" ht="15" customHeight="1" x14ac:dyDescent="0.25">
      <c r="A93" s="249" t="s">
        <v>61</v>
      </c>
    </row>
    <row r="94" spans="1:10" s="67" customFormat="1" ht="15" customHeight="1" x14ac:dyDescent="0.25">
      <c r="A94" s="249" t="s">
        <v>62</v>
      </c>
      <c r="B94" s="249"/>
      <c r="C94" s="249"/>
      <c r="D94" s="249"/>
      <c r="E94" s="249"/>
      <c r="F94" s="249"/>
      <c r="G94" s="249"/>
      <c r="H94" s="249"/>
      <c r="I94" s="249"/>
      <c r="J94" s="249"/>
    </row>
    <row r="95" spans="1:10" s="67" customFormat="1" ht="48.75" customHeight="1" x14ac:dyDescent="0.25">
      <c r="A95" s="249" t="s">
        <v>201</v>
      </c>
      <c r="B95" s="249"/>
      <c r="C95" s="249"/>
      <c r="D95" s="249"/>
      <c r="E95" s="249"/>
      <c r="F95" s="249"/>
      <c r="G95" s="249"/>
      <c r="H95" s="249"/>
      <c r="I95" s="249"/>
      <c r="J95" s="249"/>
    </row>
    <row r="96" spans="1:10" s="67" customFormat="1" ht="15" x14ac:dyDescent="0.25">
      <c r="A96" s="68"/>
      <c r="B96" s="68"/>
      <c r="C96" s="68"/>
      <c r="D96" s="68"/>
      <c r="E96" s="68"/>
      <c r="F96" s="68"/>
      <c r="G96" s="68"/>
      <c r="H96" s="68"/>
      <c r="I96" s="68"/>
      <c r="J96" s="68"/>
    </row>
    <row r="97" spans="1:10" s="65" customFormat="1" ht="12.75" customHeight="1" x14ac:dyDescent="0.2">
      <c r="A97" s="239" t="s">
        <v>63</v>
      </c>
      <c r="B97" s="239"/>
      <c r="C97" s="239"/>
      <c r="D97" s="239"/>
      <c r="E97" s="239"/>
      <c r="F97" s="239"/>
      <c r="G97" s="239"/>
      <c r="H97" s="239"/>
      <c r="I97" s="239"/>
      <c r="J97" s="239"/>
    </row>
    <row r="98" spans="1:10" s="65" customFormat="1" ht="12.75" x14ac:dyDescent="0.2">
      <c r="B98" s="69"/>
      <c r="C98" s="70"/>
    </row>
    <row r="99" spans="1:10" s="71" customFormat="1" ht="12.75" x14ac:dyDescent="0.2">
      <c r="A99" s="71" t="s">
        <v>64</v>
      </c>
      <c r="B99" s="72"/>
      <c r="C99" s="73"/>
      <c r="E99" s="71" t="s">
        <v>18</v>
      </c>
      <c r="I99" s="71" t="s">
        <v>2</v>
      </c>
    </row>
    <row r="100" spans="1:10" ht="15" x14ac:dyDescent="0.25">
      <c r="A100" s="242"/>
      <c r="B100" s="242"/>
      <c r="C100" s="242"/>
      <c r="D100" s="242"/>
      <c r="E100" s="242"/>
      <c r="F100" s="242"/>
      <c r="G100" s="242"/>
      <c r="H100" s="242"/>
      <c r="I100" s="242"/>
      <c r="J100" s="242"/>
    </row>
    <row r="101" spans="1:10" ht="15" x14ac:dyDescent="0.25">
      <c r="A101" s="242"/>
      <c r="B101" s="242"/>
      <c r="C101" s="242"/>
      <c r="D101" s="242"/>
      <c r="E101" s="242"/>
      <c r="F101" s="242"/>
      <c r="G101" s="242"/>
      <c r="H101" s="242"/>
      <c r="I101" s="242"/>
      <c r="J101" s="242"/>
    </row>
    <row r="102" spans="1:10" ht="15" x14ac:dyDescent="0.25">
      <c r="A102" s="242"/>
      <c r="B102" s="242"/>
      <c r="C102" s="242"/>
      <c r="D102" s="242"/>
      <c r="E102" s="242"/>
      <c r="F102" s="242"/>
      <c r="G102" s="242"/>
      <c r="H102" s="242"/>
      <c r="I102" s="242"/>
      <c r="J102" s="242"/>
    </row>
    <row r="103" spans="1:10" ht="15" x14ac:dyDescent="0.25">
      <c r="A103" s="243"/>
      <c r="B103" s="243"/>
      <c r="C103" s="243"/>
      <c r="D103" s="243"/>
      <c r="E103" s="243"/>
      <c r="F103" s="243"/>
      <c r="G103" s="243"/>
      <c r="H103" s="243"/>
      <c r="I103" s="243"/>
      <c r="J103" s="243"/>
    </row>
    <row r="104" spans="1:10" ht="15" x14ac:dyDescent="0.25">
      <c r="A104" s="244"/>
      <c r="B104" s="244"/>
      <c r="C104" s="244"/>
      <c r="D104" s="244"/>
      <c r="E104" s="244"/>
      <c r="F104" s="244"/>
      <c r="G104" s="244"/>
      <c r="H104" s="244"/>
      <c r="I104" s="244"/>
      <c r="J104" s="244"/>
    </row>
    <row r="105" spans="1:10" ht="25.5" customHeight="1" x14ac:dyDescent="0.25">
      <c r="A105" s="241"/>
      <c r="B105" s="241"/>
      <c r="C105" s="241"/>
      <c r="D105" s="241"/>
      <c r="E105" s="241"/>
      <c r="F105" s="241"/>
      <c r="G105" s="241"/>
      <c r="H105" s="241"/>
      <c r="I105" s="241"/>
      <c r="J105" s="241"/>
    </row>
    <row r="106" spans="1:10" ht="15" x14ac:dyDescent="0.25">
      <c r="A106" s="240"/>
      <c r="B106" s="240"/>
      <c r="C106" s="2"/>
      <c r="D106" s="3"/>
      <c r="E106" s="3"/>
      <c r="F106" s="3"/>
      <c r="G106" s="3"/>
      <c r="H106" s="3"/>
      <c r="I106" s="3"/>
      <c r="J106" s="3"/>
    </row>
  </sheetData>
  <mergeCells count="31">
    <mergeCell ref="F2:J3"/>
    <mergeCell ref="A95:J95"/>
    <mergeCell ref="A94:J94"/>
    <mergeCell ref="A93:XFD93"/>
    <mergeCell ref="A92:XFD92"/>
    <mergeCell ref="A91:J91"/>
    <mergeCell ref="A90:J90"/>
    <mergeCell ref="A89:XFD89"/>
    <mergeCell ref="A88:J88"/>
    <mergeCell ref="A87:J87"/>
    <mergeCell ref="A56:J56"/>
    <mergeCell ref="A49:J49"/>
    <mergeCell ref="A38:J38"/>
    <mergeCell ref="A25:J25"/>
    <mergeCell ref="A21:J21"/>
    <mergeCell ref="A62:J62"/>
    <mergeCell ref="A4:J4"/>
    <mergeCell ref="A8:J8"/>
    <mergeCell ref="A97:J97"/>
    <mergeCell ref="A106:B106"/>
    <mergeCell ref="A105:J105"/>
    <mergeCell ref="A100:J100"/>
    <mergeCell ref="A101:J101"/>
    <mergeCell ref="A102:J102"/>
    <mergeCell ref="A103:J103"/>
    <mergeCell ref="A104:J104"/>
    <mergeCell ref="A67:J67"/>
    <mergeCell ref="A71:J71"/>
    <mergeCell ref="A75:J75"/>
    <mergeCell ref="A79:J79"/>
    <mergeCell ref="A83:J83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view="pageBreakPreview" zoomScale="120" zoomScaleNormal="100" zoomScaleSheetLayoutView="120" workbookViewId="0">
      <pane ySplit="7" topLeftCell="A71" activePane="bottomLeft" state="frozen"/>
      <selection pane="bottomLeft" activeCell="I83" sqref="I83"/>
    </sheetView>
  </sheetViews>
  <sheetFormatPr defaultRowHeight="15" x14ac:dyDescent="0.25"/>
  <cols>
    <col min="1" max="1" width="4.85546875" style="1" customWidth="1"/>
    <col min="2" max="2" width="53.85546875" style="1" customWidth="1"/>
    <col min="3" max="3" width="7.140625" style="1" customWidth="1"/>
    <col min="4" max="4" width="6.7109375" style="49" customWidth="1"/>
    <col min="5" max="5" width="8.28515625" style="1" customWidth="1"/>
    <col min="6" max="6" width="7.42578125" style="1" customWidth="1"/>
    <col min="7" max="7" width="9.85546875" style="1" customWidth="1"/>
    <col min="8" max="8" width="7.7109375" style="1" customWidth="1"/>
    <col min="9" max="9" width="10" style="1" customWidth="1"/>
    <col min="10" max="10" width="9.57031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4" s="94" customFormat="1" x14ac:dyDescent="0.25">
      <c r="A1" s="97" t="s">
        <v>72</v>
      </c>
      <c r="D1" s="93"/>
    </row>
    <row r="2" spans="1:14" x14ac:dyDescent="0.25">
      <c r="A2" s="9" t="s">
        <v>4</v>
      </c>
      <c r="B2" s="9"/>
      <c r="C2" s="11"/>
      <c r="D2" s="11"/>
      <c r="E2" s="9"/>
      <c r="F2" s="247" t="s">
        <v>73</v>
      </c>
      <c r="G2" s="248"/>
      <c r="H2" s="248"/>
      <c r="I2" s="248"/>
      <c r="J2" s="248"/>
    </row>
    <row r="3" spans="1:14" ht="15.75" x14ac:dyDescent="0.3">
      <c r="A3" s="50"/>
      <c r="B3" s="50"/>
      <c r="C3" s="51"/>
      <c r="D3" s="51"/>
      <c r="E3" s="50"/>
      <c r="F3" s="248"/>
      <c r="G3" s="248"/>
      <c r="H3" s="248"/>
      <c r="I3" s="248"/>
      <c r="J3" s="248"/>
    </row>
    <row r="4" spans="1:14" ht="16.5" x14ac:dyDescent="0.3">
      <c r="A4" s="237" t="s">
        <v>65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4" x14ac:dyDescent="0.25">
      <c r="A5" s="13"/>
      <c r="B5" s="13"/>
      <c r="C5" s="13"/>
      <c r="D5" s="52"/>
      <c r="E5" s="13"/>
      <c r="F5" s="13"/>
      <c r="G5" s="13"/>
      <c r="H5" s="13"/>
      <c r="I5" s="13"/>
      <c r="J5" s="13"/>
    </row>
    <row r="6" spans="1:14" ht="45" x14ac:dyDescent="0.25">
      <c r="A6" s="57" t="s">
        <v>5</v>
      </c>
      <c r="B6" s="57" t="s">
        <v>6</v>
      </c>
      <c r="C6" s="58" t="s">
        <v>7</v>
      </c>
      <c r="D6" s="58" t="s">
        <v>37</v>
      </c>
      <c r="E6" s="59" t="s">
        <v>8</v>
      </c>
      <c r="F6" s="59" t="s">
        <v>38</v>
      </c>
      <c r="G6" s="59" t="s">
        <v>52</v>
      </c>
      <c r="H6" s="59" t="s">
        <v>53</v>
      </c>
      <c r="I6" s="59" t="s">
        <v>39</v>
      </c>
      <c r="J6" s="59" t="s">
        <v>54</v>
      </c>
    </row>
    <row r="7" spans="1:14" ht="22.5" x14ac:dyDescent="0.2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55</v>
      </c>
      <c r="H7" s="58" t="s">
        <v>56</v>
      </c>
      <c r="I7" s="59" t="s">
        <v>57</v>
      </c>
      <c r="J7" s="58">
        <v>10</v>
      </c>
      <c r="N7" s="95"/>
    </row>
    <row r="8" spans="1:14" ht="15.75" customHeight="1" thickBot="1" x14ac:dyDescent="0.3">
      <c r="A8" s="255" t="s">
        <v>143</v>
      </c>
      <c r="B8" s="246"/>
      <c r="C8" s="246"/>
      <c r="D8" s="246"/>
      <c r="E8" s="246"/>
      <c r="F8" s="246"/>
      <c r="G8" s="246"/>
      <c r="H8" s="246"/>
      <c r="I8" s="246"/>
      <c r="J8" s="246"/>
    </row>
    <row r="9" spans="1:14" x14ac:dyDescent="0.25">
      <c r="A9" s="16">
        <v>1</v>
      </c>
      <c r="B9" s="136" t="s">
        <v>141</v>
      </c>
      <c r="C9" s="24">
        <v>1500</v>
      </c>
      <c r="D9" s="137" t="s">
        <v>0</v>
      </c>
      <c r="E9" s="126"/>
      <c r="F9" s="62"/>
      <c r="G9" s="21">
        <f>C9*ROUND(F9,4)</f>
        <v>0</v>
      </c>
      <c r="H9" s="45">
        <f t="shared" ref="H9:H10" si="0">G9*0.095</f>
        <v>0</v>
      </c>
      <c r="I9" s="21">
        <f t="shared" ref="I9:I10" si="1">G9+H9</f>
        <v>0</v>
      </c>
      <c r="J9" s="79"/>
    </row>
    <row r="10" spans="1:14" x14ac:dyDescent="0.25">
      <c r="A10" s="16">
        <v>2</v>
      </c>
      <c r="B10" s="138" t="s">
        <v>142</v>
      </c>
      <c r="C10" s="24">
        <v>100</v>
      </c>
      <c r="D10" s="139" t="s">
        <v>0</v>
      </c>
      <c r="E10" s="127"/>
      <c r="F10" s="62"/>
      <c r="G10" s="21">
        <f>C10*ROUND(F10,4)</f>
        <v>0</v>
      </c>
      <c r="H10" s="45">
        <f t="shared" si="0"/>
        <v>0</v>
      </c>
      <c r="I10" s="21">
        <f t="shared" si="1"/>
        <v>0</v>
      </c>
      <c r="J10" s="79"/>
    </row>
    <row r="11" spans="1:14" x14ac:dyDescent="0.25">
      <c r="A11" s="16"/>
      <c r="B11" s="18" t="s">
        <v>30</v>
      </c>
      <c r="C11" s="19" t="s">
        <v>9</v>
      </c>
      <c r="D11" s="19" t="s">
        <v>9</v>
      </c>
      <c r="E11" s="19" t="s">
        <v>9</v>
      </c>
      <c r="F11" s="19" t="s">
        <v>9</v>
      </c>
      <c r="G11" s="44">
        <f>SUM(G9:G10)</f>
        <v>0</v>
      </c>
      <c r="H11" s="44">
        <f>SUM(H9:H10)</f>
        <v>0</v>
      </c>
      <c r="I11" s="44">
        <f>SUM(I9:I10)</f>
        <v>0</v>
      </c>
      <c r="J11" s="78">
        <f>SUM(J9:J10)</f>
        <v>0</v>
      </c>
    </row>
    <row r="12" spans="1:14" x14ac:dyDescent="0.25">
      <c r="A12" s="255" t="s">
        <v>145</v>
      </c>
      <c r="B12" s="246"/>
      <c r="C12" s="246"/>
      <c r="D12" s="246"/>
      <c r="E12" s="246"/>
      <c r="F12" s="246"/>
      <c r="G12" s="246"/>
      <c r="H12" s="246"/>
      <c r="I12" s="246"/>
      <c r="J12" s="246"/>
    </row>
    <row r="13" spans="1:14" x14ac:dyDescent="0.25">
      <c r="A13" s="16">
        <v>1</v>
      </c>
      <c r="B13" s="138" t="s">
        <v>141</v>
      </c>
      <c r="C13" s="139">
        <v>200</v>
      </c>
      <c r="D13" s="139" t="s">
        <v>0</v>
      </c>
      <c r="E13" s="99"/>
      <c r="F13" s="62"/>
      <c r="G13" s="21">
        <f>C13*ROUND(F13,4)</f>
        <v>0</v>
      </c>
      <c r="H13" s="45">
        <f>G13*0.095</f>
        <v>0</v>
      </c>
      <c r="I13" s="21">
        <f>G13*H13</f>
        <v>0</v>
      </c>
      <c r="J13" s="79"/>
    </row>
    <row r="14" spans="1:14" x14ac:dyDescent="0.25">
      <c r="A14" s="16">
        <v>2</v>
      </c>
      <c r="B14" s="138" t="s">
        <v>142</v>
      </c>
      <c r="C14" s="139">
        <v>50</v>
      </c>
      <c r="D14" s="139" t="s">
        <v>0</v>
      </c>
      <c r="E14" s="19"/>
      <c r="F14" s="62"/>
      <c r="G14" s="21">
        <f t="shared" ref="G14:G15" si="2">C14*ROUND(F14,4)</f>
        <v>0</v>
      </c>
      <c r="H14" s="45">
        <f t="shared" ref="H14:H15" si="3">G14*0.095</f>
        <v>0</v>
      </c>
      <c r="I14" s="21">
        <f t="shared" ref="I14:I15" si="4">G14*H14</f>
        <v>0</v>
      </c>
      <c r="J14" s="79"/>
    </row>
    <row r="15" spans="1:14" x14ac:dyDescent="0.25">
      <c r="A15" s="16">
        <v>3</v>
      </c>
      <c r="B15" s="138" t="s">
        <v>144</v>
      </c>
      <c r="C15" s="139">
        <v>300</v>
      </c>
      <c r="D15" s="139" t="s">
        <v>0</v>
      </c>
      <c r="E15" s="19"/>
      <c r="F15" s="62"/>
      <c r="G15" s="21">
        <f t="shared" si="2"/>
        <v>0</v>
      </c>
      <c r="H15" s="45">
        <f t="shared" si="3"/>
        <v>0</v>
      </c>
      <c r="I15" s="21">
        <f t="shared" si="4"/>
        <v>0</v>
      </c>
      <c r="J15" s="79"/>
    </row>
    <row r="16" spans="1:14" ht="15" customHeight="1" x14ac:dyDescent="0.25">
      <c r="A16" s="16"/>
      <c r="B16" s="18" t="s">
        <v>10</v>
      </c>
      <c r="C16" s="19" t="s">
        <v>9</v>
      </c>
      <c r="D16" s="19" t="s">
        <v>9</v>
      </c>
      <c r="E16" s="19" t="s">
        <v>9</v>
      </c>
      <c r="F16" s="19" t="s">
        <v>9</v>
      </c>
      <c r="G16" s="44">
        <f>SUM(G13:G15)</f>
        <v>0</v>
      </c>
      <c r="H16" s="44">
        <f>SUM(H13:H15)</f>
        <v>0</v>
      </c>
      <c r="I16" s="44">
        <f>SUM(I13:I15)</f>
        <v>0</v>
      </c>
      <c r="J16" s="124">
        <f>SUM(J13:J15)</f>
        <v>0</v>
      </c>
    </row>
    <row r="17" spans="1:10" x14ac:dyDescent="0.25">
      <c r="A17" s="245" t="s">
        <v>146</v>
      </c>
      <c r="B17" s="246"/>
      <c r="C17" s="246"/>
      <c r="D17" s="246"/>
      <c r="E17" s="246"/>
      <c r="F17" s="246"/>
      <c r="G17" s="246"/>
      <c r="H17" s="246"/>
      <c r="I17" s="246"/>
      <c r="J17" s="246"/>
    </row>
    <row r="18" spans="1:10" x14ac:dyDescent="0.25">
      <c r="A18" s="16">
        <v>1</v>
      </c>
      <c r="B18" s="138" t="s">
        <v>141</v>
      </c>
      <c r="C18" s="139">
        <v>120</v>
      </c>
      <c r="D18" s="139" t="s">
        <v>0</v>
      </c>
      <c r="E18" s="19"/>
      <c r="F18" s="62"/>
      <c r="G18" s="21">
        <f>C18*ROUND(F18,4)</f>
        <v>0</v>
      </c>
      <c r="H18" s="45">
        <f>G18*0.095</f>
        <v>0</v>
      </c>
      <c r="I18" s="21">
        <f>G18+H18</f>
        <v>0</v>
      </c>
      <c r="J18" s="79"/>
    </row>
    <row r="19" spans="1:10" x14ac:dyDescent="0.25">
      <c r="A19" s="16">
        <v>2</v>
      </c>
      <c r="B19" s="140" t="s">
        <v>147</v>
      </c>
      <c r="C19" s="141">
        <v>120</v>
      </c>
      <c r="D19" s="141" t="s">
        <v>0</v>
      </c>
      <c r="E19" s="19"/>
      <c r="F19" s="62"/>
      <c r="G19" s="21">
        <f t="shared" ref="G19" si="5">C19*ROUND(F19,4)</f>
        <v>0</v>
      </c>
      <c r="H19" s="45">
        <f t="shared" ref="H19:H30" si="6">G19*0.095</f>
        <v>0</v>
      </c>
      <c r="I19" s="21">
        <f t="shared" ref="I19:I30" si="7">G19+H19</f>
        <v>0</v>
      </c>
      <c r="J19" s="79"/>
    </row>
    <row r="20" spans="1:10" x14ac:dyDescent="0.25">
      <c r="A20" s="16"/>
      <c r="B20" s="18" t="s">
        <v>11</v>
      </c>
      <c r="C20" s="19" t="s">
        <v>9</v>
      </c>
      <c r="D20" s="19" t="s">
        <v>9</v>
      </c>
      <c r="E20" s="19" t="s">
        <v>9</v>
      </c>
      <c r="F20" s="19" t="s">
        <v>9</v>
      </c>
      <c r="G20" s="44">
        <f>SUM(G18:G19)</f>
        <v>0</v>
      </c>
      <c r="H20" s="44">
        <f>SUM(H18:H19)</f>
        <v>0</v>
      </c>
      <c r="I20" s="44">
        <f>SUM(I18:I19)</f>
        <v>0</v>
      </c>
      <c r="J20" s="124">
        <f>SUM(J18:J19)</f>
        <v>0</v>
      </c>
    </row>
    <row r="21" spans="1:10" x14ac:dyDescent="0.25">
      <c r="A21" s="245" t="s">
        <v>148</v>
      </c>
      <c r="B21" s="246"/>
      <c r="C21" s="246"/>
      <c r="D21" s="246"/>
      <c r="E21" s="246"/>
      <c r="F21" s="246"/>
      <c r="G21" s="246"/>
      <c r="H21" s="246"/>
      <c r="I21" s="246"/>
      <c r="J21" s="246"/>
    </row>
    <row r="22" spans="1:10" x14ac:dyDescent="0.25">
      <c r="A22" s="17">
        <v>1</v>
      </c>
      <c r="B22" s="138" t="s">
        <v>149</v>
      </c>
      <c r="C22" s="139">
        <v>600</v>
      </c>
      <c r="D22" s="139" t="s">
        <v>0</v>
      </c>
      <c r="E22" s="99"/>
      <c r="F22" s="62"/>
      <c r="G22" s="21">
        <f>C22*ROUND(F22,4)</f>
        <v>0</v>
      </c>
      <c r="H22" s="45">
        <f t="shared" si="6"/>
        <v>0</v>
      </c>
      <c r="I22" s="21">
        <f t="shared" si="7"/>
        <v>0</v>
      </c>
      <c r="J22" s="99" t="s">
        <v>9</v>
      </c>
    </row>
    <row r="23" spans="1:10" x14ac:dyDescent="0.25">
      <c r="A23" s="17">
        <v>2</v>
      </c>
      <c r="B23" s="138" t="s">
        <v>150</v>
      </c>
      <c r="C23" s="139">
        <v>600</v>
      </c>
      <c r="D23" s="139" t="s">
        <v>0</v>
      </c>
      <c r="E23" s="99"/>
      <c r="F23" s="62"/>
      <c r="G23" s="100">
        <f t="shared" ref="G23:G30" si="8">C23*ROUND(F23,4)</f>
        <v>0</v>
      </c>
      <c r="H23" s="45">
        <f t="shared" si="6"/>
        <v>0</v>
      </c>
      <c r="I23" s="100">
        <f t="shared" si="7"/>
        <v>0</v>
      </c>
      <c r="J23" s="99" t="s">
        <v>9</v>
      </c>
    </row>
    <row r="24" spans="1:10" s="94" customFormat="1" x14ac:dyDescent="0.25">
      <c r="A24" s="17">
        <v>3</v>
      </c>
      <c r="B24" s="138" t="s">
        <v>151</v>
      </c>
      <c r="C24" s="139">
        <v>1000</v>
      </c>
      <c r="D24" s="139" t="s">
        <v>0</v>
      </c>
      <c r="E24" s="99"/>
      <c r="F24" s="62"/>
      <c r="G24" s="100">
        <f t="shared" si="8"/>
        <v>0</v>
      </c>
      <c r="H24" s="45">
        <f t="shared" si="6"/>
        <v>0</v>
      </c>
      <c r="I24" s="100">
        <f t="shared" si="7"/>
        <v>0</v>
      </c>
      <c r="J24" s="99" t="s">
        <v>9</v>
      </c>
    </row>
    <row r="25" spans="1:10" s="94" customFormat="1" x14ac:dyDescent="0.25">
      <c r="A25" s="17">
        <v>4</v>
      </c>
      <c r="B25" s="138" t="s">
        <v>152</v>
      </c>
      <c r="C25" s="139">
        <v>500</v>
      </c>
      <c r="D25" s="139" t="s">
        <v>0</v>
      </c>
      <c r="E25" s="99"/>
      <c r="F25" s="62"/>
      <c r="G25" s="100">
        <f t="shared" si="8"/>
        <v>0</v>
      </c>
      <c r="H25" s="45">
        <f t="shared" si="6"/>
        <v>0</v>
      </c>
      <c r="I25" s="100">
        <f t="shared" si="7"/>
        <v>0</v>
      </c>
      <c r="J25" s="99" t="s">
        <v>9</v>
      </c>
    </row>
    <row r="26" spans="1:10" s="94" customFormat="1" x14ac:dyDescent="0.25">
      <c r="A26" s="17">
        <v>5</v>
      </c>
      <c r="B26" s="138" t="s">
        <v>153</v>
      </c>
      <c r="C26" s="139">
        <v>100</v>
      </c>
      <c r="D26" s="139" t="s">
        <v>0</v>
      </c>
      <c r="E26" s="99"/>
      <c r="F26" s="62"/>
      <c r="G26" s="100">
        <f t="shared" si="8"/>
        <v>0</v>
      </c>
      <c r="H26" s="45">
        <f t="shared" si="6"/>
        <v>0</v>
      </c>
      <c r="I26" s="100">
        <f t="shared" si="7"/>
        <v>0</v>
      </c>
      <c r="J26" s="99" t="s">
        <v>9</v>
      </c>
    </row>
    <row r="27" spans="1:10" s="94" customFormat="1" x14ac:dyDescent="0.25">
      <c r="A27" s="17">
        <v>6</v>
      </c>
      <c r="B27" s="138" t="s">
        <v>154</v>
      </c>
      <c r="C27" s="139">
        <v>150</v>
      </c>
      <c r="D27" s="139" t="s">
        <v>0</v>
      </c>
      <c r="E27" s="99"/>
      <c r="F27" s="62"/>
      <c r="G27" s="100">
        <f t="shared" si="8"/>
        <v>0</v>
      </c>
      <c r="H27" s="45">
        <f t="shared" si="6"/>
        <v>0</v>
      </c>
      <c r="I27" s="100">
        <f t="shared" si="7"/>
        <v>0</v>
      </c>
      <c r="J27" s="99" t="s">
        <v>9</v>
      </c>
    </row>
    <row r="28" spans="1:10" s="94" customFormat="1" x14ac:dyDescent="0.25">
      <c r="A28" s="17">
        <v>7</v>
      </c>
      <c r="B28" s="138" t="s">
        <v>155</v>
      </c>
      <c r="C28" s="139">
        <v>200</v>
      </c>
      <c r="D28" s="139" t="s">
        <v>0</v>
      </c>
      <c r="E28" s="99"/>
      <c r="F28" s="62"/>
      <c r="G28" s="100">
        <f t="shared" si="8"/>
        <v>0</v>
      </c>
      <c r="H28" s="45">
        <f t="shared" si="6"/>
        <v>0</v>
      </c>
      <c r="I28" s="100">
        <f t="shared" si="7"/>
        <v>0</v>
      </c>
      <c r="J28" s="99" t="s">
        <v>9</v>
      </c>
    </row>
    <row r="29" spans="1:10" s="94" customFormat="1" x14ac:dyDescent="0.25">
      <c r="A29" s="17">
        <v>8</v>
      </c>
      <c r="B29" s="180" t="s">
        <v>156</v>
      </c>
      <c r="C29" s="139">
        <v>400</v>
      </c>
      <c r="D29" s="139" t="s">
        <v>0</v>
      </c>
      <c r="E29" s="99"/>
      <c r="F29" s="62"/>
      <c r="G29" s="100">
        <f t="shared" si="8"/>
        <v>0</v>
      </c>
      <c r="H29" s="45">
        <f t="shared" si="6"/>
        <v>0</v>
      </c>
      <c r="I29" s="100">
        <f t="shared" si="7"/>
        <v>0</v>
      </c>
      <c r="J29" s="99" t="s">
        <v>9</v>
      </c>
    </row>
    <row r="30" spans="1:10" s="94" customFormat="1" x14ac:dyDescent="0.25">
      <c r="A30" s="17">
        <v>9</v>
      </c>
      <c r="B30" s="138" t="s">
        <v>157</v>
      </c>
      <c r="C30" s="139">
        <v>500</v>
      </c>
      <c r="D30" s="139" t="s">
        <v>0</v>
      </c>
      <c r="E30" s="99"/>
      <c r="F30" s="62"/>
      <c r="G30" s="100">
        <f t="shared" si="8"/>
        <v>0</v>
      </c>
      <c r="H30" s="45">
        <f t="shared" si="6"/>
        <v>0</v>
      </c>
      <c r="I30" s="100">
        <f t="shared" si="7"/>
        <v>0</v>
      </c>
      <c r="J30" s="99" t="s">
        <v>9</v>
      </c>
    </row>
    <row r="31" spans="1:10" x14ac:dyDescent="0.25">
      <c r="A31" s="16"/>
      <c r="B31" s="18" t="s">
        <v>12</v>
      </c>
      <c r="C31" s="19" t="s">
        <v>9</v>
      </c>
      <c r="D31" s="19" t="s">
        <v>9</v>
      </c>
      <c r="E31" s="19" t="s">
        <v>9</v>
      </c>
      <c r="F31" s="19" t="s">
        <v>9</v>
      </c>
      <c r="G31" s="44">
        <f>SUM(G22:G30)</f>
        <v>0</v>
      </c>
      <c r="H31" s="44">
        <f>SUM(H22:H30)</f>
        <v>0</v>
      </c>
      <c r="I31" s="44">
        <f>SUM(I22:I30)</f>
        <v>0</v>
      </c>
      <c r="J31" s="99" t="s">
        <v>9</v>
      </c>
    </row>
    <row r="32" spans="1:10" x14ac:dyDescent="0.25">
      <c r="A32" s="245" t="s">
        <v>158</v>
      </c>
      <c r="B32" s="246"/>
      <c r="C32" s="246"/>
      <c r="D32" s="246"/>
      <c r="E32" s="246"/>
      <c r="F32" s="246"/>
      <c r="G32" s="246"/>
      <c r="H32" s="246"/>
      <c r="I32" s="246"/>
      <c r="J32" s="246"/>
    </row>
    <row r="33" spans="1:10" s="7" customFormat="1" x14ac:dyDescent="0.25">
      <c r="A33" s="53">
        <v>1</v>
      </c>
      <c r="B33" s="138" t="s">
        <v>159</v>
      </c>
      <c r="C33" s="139">
        <v>100</v>
      </c>
      <c r="D33" s="139" t="s">
        <v>0</v>
      </c>
      <c r="E33" s="99"/>
      <c r="F33" s="62"/>
      <c r="G33" s="21">
        <f>C33*ROUND(F33,4)</f>
        <v>0</v>
      </c>
      <c r="H33" s="54">
        <f>G33*0.095</f>
        <v>0</v>
      </c>
      <c r="I33" s="21">
        <f>G33+H33</f>
        <v>0</v>
      </c>
      <c r="J33" s="79"/>
    </row>
    <row r="34" spans="1:10" x14ac:dyDescent="0.25">
      <c r="A34" s="16">
        <v>2</v>
      </c>
      <c r="B34" s="140" t="s">
        <v>160</v>
      </c>
      <c r="C34" s="141">
        <v>150</v>
      </c>
      <c r="D34" s="141" t="s">
        <v>0</v>
      </c>
      <c r="E34" s="99"/>
      <c r="F34" s="62"/>
      <c r="G34" s="21">
        <f t="shared" ref="G34" si="9">C34*ROUND(F34,4)</f>
        <v>0</v>
      </c>
      <c r="H34" s="54">
        <f t="shared" ref="H34" si="10">G34*0.095</f>
        <v>0</v>
      </c>
      <c r="I34" s="21">
        <f t="shared" ref="I34" si="11">G34+H34</f>
        <v>0</v>
      </c>
      <c r="J34" s="79"/>
    </row>
    <row r="35" spans="1:10" x14ac:dyDescent="0.25">
      <c r="A35" s="16"/>
      <c r="B35" s="18" t="s">
        <v>32</v>
      </c>
      <c r="C35" s="19" t="s">
        <v>9</v>
      </c>
      <c r="D35" s="19" t="s">
        <v>9</v>
      </c>
      <c r="E35" s="19" t="s">
        <v>9</v>
      </c>
      <c r="F35" s="19" t="s">
        <v>9</v>
      </c>
      <c r="G35" s="23">
        <f>SUM(G33:G34)</f>
        <v>0</v>
      </c>
      <c r="H35" s="23">
        <f>SUM(H33:H34)</f>
        <v>0</v>
      </c>
      <c r="I35" s="23">
        <f>SUM(I33:I34)</f>
        <v>0</v>
      </c>
      <c r="J35" s="124">
        <f>SUM(J33:J34)</f>
        <v>0</v>
      </c>
    </row>
    <row r="36" spans="1:10" x14ac:dyDescent="0.25">
      <c r="A36" s="245" t="s">
        <v>161</v>
      </c>
      <c r="B36" s="246"/>
      <c r="C36" s="246"/>
      <c r="D36" s="246"/>
      <c r="E36" s="246"/>
      <c r="F36" s="246"/>
      <c r="G36" s="246"/>
      <c r="H36" s="246"/>
      <c r="I36" s="246"/>
      <c r="J36" s="246"/>
    </row>
    <row r="37" spans="1:10" x14ac:dyDescent="0.25">
      <c r="A37" s="16">
        <v>1</v>
      </c>
      <c r="B37" s="138" t="s">
        <v>162</v>
      </c>
      <c r="C37" s="195">
        <v>200</v>
      </c>
      <c r="D37" s="139" t="s">
        <v>0</v>
      </c>
      <c r="E37" s="19" t="s">
        <v>9</v>
      </c>
      <c r="F37" s="62"/>
      <c r="G37" s="21">
        <f>C37*ROUND(F37,4)</f>
        <v>0</v>
      </c>
      <c r="H37" s="45">
        <f>G37*0.095</f>
        <v>0</v>
      </c>
      <c r="I37" s="21">
        <f>G37+H37</f>
        <v>0</v>
      </c>
      <c r="J37" s="79"/>
    </row>
    <row r="38" spans="1:10" x14ac:dyDescent="0.25">
      <c r="A38" s="16">
        <v>2</v>
      </c>
      <c r="B38" s="138" t="s">
        <v>866</v>
      </c>
      <c r="C38" s="195">
        <v>750</v>
      </c>
      <c r="D38" s="139" t="s">
        <v>0</v>
      </c>
      <c r="E38" s="19" t="s">
        <v>9</v>
      </c>
      <c r="F38" s="62"/>
      <c r="G38" s="100">
        <f t="shared" ref="G38:G40" si="12">C38*ROUND(F38,4)</f>
        <v>0</v>
      </c>
      <c r="H38" s="45">
        <f t="shared" ref="H38:H40" si="13">G38*0.095</f>
        <v>0</v>
      </c>
      <c r="I38" s="100">
        <f t="shared" ref="I38:I40" si="14">G38+H38</f>
        <v>0</v>
      </c>
      <c r="J38" s="79"/>
    </row>
    <row r="39" spans="1:10" s="94" customFormat="1" x14ac:dyDescent="0.25">
      <c r="A39" s="98">
        <v>3</v>
      </c>
      <c r="B39" s="189" t="s">
        <v>864</v>
      </c>
      <c r="C39" s="195">
        <v>200</v>
      </c>
      <c r="D39" s="195" t="s">
        <v>0</v>
      </c>
      <c r="E39" s="99" t="s">
        <v>9</v>
      </c>
      <c r="F39" s="62"/>
      <c r="G39" s="100">
        <f t="shared" si="12"/>
        <v>0</v>
      </c>
      <c r="H39" s="45">
        <f t="shared" si="13"/>
        <v>0</v>
      </c>
      <c r="I39" s="100">
        <f t="shared" si="14"/>
        <v>0</v>
      </c>
      <c r="J39" s="275"/>
    </row>
    <row r="40" spans="1:10" s="94" customFormat="1" x14ac:dyDescent="0.25">
      <c r="A40" s="98">
        <v>4</v>
      </c>
      <c r="B40" s="189" t="s">
        <v>865</v>
      </c>
      <c r="C40" s="195">
        <v>750</v>
      </c>
      <c r="D40" s="195" t="s">
        <v>0</v>
      </c>
      <c r="E40" s="99" t="s">
        <v>9</v>
      </c>
      <c r="F40" s="62"/>
      <c r="G40" s="100">
        <f t="shared" si="12"/>
        <v>0</v>
      </c>
      <c r="H40" s="45">
        <f t="shared" si="13"/>
        <v>0</v>
      </c>
      <c r="I40" s="100">
        <f t="shared" si="14"/>
        <v>0</v>
      </c>
      <c r="J40" s="274"/>
    </row>
    <row r="41" spans="1:10" x14ac:dyDescent="0.25">
      <c r="A41" s="16"/>
      <c r="B41" s="18" t="s">
        <v>50</v>
      </c>
      <c r="C41" s="19" t="s">
        <v>9</v>
      </c>
      <c r="D41" s="19" t="s">
        <v>9</v>
      </c>
      <c r="E41" s="19" t="s">
        <v>9</v>
      </c>
      <c r="F41" s="19" t="s">
        <v>9</v>
      </c>
      <c r="G41" s="44">
        <f>SUM(G37:G40)</f>
        <v>0</v>
      </c>
      <c r="H41" s="44">
        <f>SUM(H37:H40)</f>
        <v>0</v>
      </c>
      <c r="I41" s="44">
        <f>SUM(I37:I40)</f>
        <v>0</v>
      </c>
      <c r="J41" s="124">
        <f>SUM(J37:J40)</f>
        <v>0</v>
      </c>
    </row>
    <row r="42" spans="1:10" s="94" customFormat="1" x14ac:dyDescent="0.25">
      <c r="A42" s="245" t="s">
        <v>177</v>
      </c>
      <c r="B42" s="246"/>
      <c r="C42" s="246"/>
      <c r="D42" s="246"/>
      <c r="E42" s="246"/>
      <c r="F42" s="246"/>
      <c r="G42" s="246"/>
      <c r="H42" s="246"/>
      <c r="I42" s="246"/>
      <c r="J42" s="246"/>
    </row>
    <row r="43" spans="1:10" s="94" customFormat="1" x14ac:dyDescent="0.25">
      <c r="A43" s="98">
        <v>1</v>
      </c>
      <c r="B43" s="138" t="s">
        <v>169</v>
      </c>
      <c r="C43" s="139">
        <v>100</v>
      </c>
      <c r="D43" s="139" t="s">
        <v>0</v>
      </c>
      <c r="E43" s="60"/>
      <c r="F43" s="62"/>
      <c r="G43" s="100">
        <f>C43*ROUND(F43,4)</f>
        <v>0</v>
      </c>
      <c r="H43" s="45">
        <f>G43*0.095</f>
        <v>0</v>
      </c>
      <c r="I43" s="100">
        <f>G43+H43</f>
        <v>0</v>
      </c>
      <c r="J43" s="79"/>
    </row>
    <row r="44" spans="1:10" s="94" customFormat="1" x14ac:dyDescent="0.25">
      <c r="A44" s="98">
        <v>2</v>
      </c>
      <c r="B44" s="138" t="s">
        <v>170</v>
      </c>
      <c r="C44" s="139">
        <v>400</v>
      </c>
      <c r="D44" s="139" t="s">
        <v>0</v>
      </c>
      <c r="E44" s="60"/>
      <c r="F44" s="62"/>
      <c r="G44" s="100">
        <f t="shared" ref="G44:G50" si="15">C44*ROUND(F44,4)</f>
        <v>0</v>
      </c>
      <c r="H44" s="45">
        <f t="shared" ref="H44:H50" si="16">G44*0.095</f>
        <v>0</v>
      </c>
      <c r="I44" s="100">
        <f t="shared" ref="I44:I50" si="17">G44+H44</f>
        <v>0</v>
      </c>
      <c r="J44" s="79"/>
    </row>
    <row r="45" spans="1:10" s="94" customFormat="1" x14ac:dyDescent="0.25">
      <c r="A45" s="98">
        <v>3</v>
      </c>
      <c r="B45" s="138" t="s">
        <v>171</v>
      </c>
      <c r="C45" s="139">
        <v>100</v>
      </c>
      <c r="D45" s="139" t="s">
        <v>0</v>
      </c>
      <c r="E45" s="60"/>
      <c r="F45" s="62"/>
      <c r="G45" s="100">
        <f t="shared" si="15"/>
        <v>0</v>
      </c>
      <c r="H45" s="45">
        <f t="shared" si="16"/>
        <v>0</v>
      </c>
      <c r="I45" s="100">
        <f t="shared" si="17"/>
        <v>0</v>
      </c>
      <c r="J45" s="79"/>
    </row>
    <row r="46" spans="1:10" s="94" customFormat="1" x14ac:dyDescent="0.25">
      <c r="A46" s="98">
        <v>4</v>
      </c>
      <c r="B46" s="138" t="s">
        <v>172</v>
      </c>
      <c r="C46" s="139">
        <v>50</v>
      </c>
      <c r="D46" s="139" t="s">
        <v>0</v>
      </c>
      <c r="E46" s="60"/>
      <c r="F46" s="62"/>
      <c r="G46" s="100">
        <f t="shared" si="15"/>
        <v>0</v>
      </c>
      <c r="H46" s="45">
        <f t="shared" si="16"/>
        <v>0</v>
      </c>
      <c r="I46" s="100">
        <f t="shared" si="17"/>
        <v>0</v>
      </c>
      <c r="J46" s="79"/>
    </row>
    <row r="47" spans="1:10" s="94" customFormat="1" x14ac:dyDescent="0.25">
      <c r="A47" s="98">
        <v>5</v>
      </c>
      <c r="B47" s="138" t="s">
        <v>173</v>
      </c>
      <c r="C47" s="139">
        <v>80</v>
      </c>
      <c r="D47" s="139" t="s">
        <v>0</v>
      </c>
      <c r="E47" s="60"/>
      <c r="F47" s="62"/>
      <c r="G47" s="100">
        <f t="shared" si="15"/>
        <v>0</v>
      </c>
      <c r="H47" s="45">
        <f t="shared" si="16"/>
        <v>0</v>
      </c>
      <c r="I47" s="100">
        <f t="shared" si="17"/>
        <v>0</v>
      </c>
      <c r="J47" s="79"/>
    </row>
    <row r="48" spans="1:10" s="94" customFormat="1" x14ac:dyDescent="0.25">
      <c r="A48" s="98">
        <v>6</v>
      </c>
      <c r="B48" s="189" t="s">
        <v>867</v>
      </c>
      <c r="C48" s="139">
        <v>60</v>
      </c>
      <c r="D48" s="139" t="s">
        <v>0</v>
      </c>
      <c r="E48" s="60"/>
      <c r="F48" s="62"/>
      <c r="G48" s="100">
        <f t="shared" si="15"/>
        <v>0</v>
      </c>
      <c r="H48" s="45">
        <f t="shared" si="16"/>
        <v>0</v>
      </c>
      <c r="I48" s="100">
        <f t="shared" si="17"/>
        <v>0</v>
      </c>
      <c r="J48" s="79"/>
    </row>
    <row r="49" spans="1:10" s="94" customFormat="1" x14ac:dyDescent="0.25">
      <c r="A49" s="98">
        <v>7</v>
      </c>
      <c r="B49" s="138" t="s">
        <v>174</v>
      </c>
      <c r="C49" s="139">
        <v>120</v>
      </c>
      <c r="D49" s="139" t="s">
        <v>0</v>
      </c>
      <c r="E49" s="60"/>
      <c r="F49" s="62"/>
      <c r="G49" s="100">
        <f t="shared" si="15"/>
        <v>0</v>
      </c>
      <c r="H49" s="45">
        <f t="shared" si="16"/>
        <v>0</v>
      </c>
      <c r="I49" s="100">
        <f t="shared" si="17"/>
        <v>0</v>
      </c>
      <c r="J49" s="79"/>
    </row>
    <row r="50" spans="1:10" s="94" customFormat="1" x14ac:dyDescent="0.25">
      <c r="A50" s="98">
        <v>8</v>
      </c>
      <c r="B50" s="138" t="s">
        <v>175</v>
      </c>
      <c r="C50" s="139">
        <v>100</v>
      </c>
      <c r="D50" s="139" t="s">
        <v>0</v>
      </c>
      <c r="E50" s="60"/>
      <c r="F50" s="62"/>
      <c r="G50" s="100">
        <f t="shared" si="15"/>
        <v>0</v>
      </c>
      <c r="H50" s="45">
        <f t="shared" si="16"/>
        <v>0</v>
      </c>
      <c r="I50" s="100">
        <f t="shared" si="17"/>
        <v>0</v>
      </c>
      <c r="J50" s="79"/>
    </row>
    <row r="51" spans="1:10" s="94" customFormat="1" x14ac:dyDescent="0.25">
      <c r="A51" s="98"/>
      <c r="B51" s="18" t="s">
        <v>163</v>
      </c>
      <c r="C51" s="99" t="s">
        <v>9</v>
      </c>
      <c r="D51" s="99" t="s">
        <v>9</v>
      </c>
      <c r="E51" s="99" t="s">
        <v>9</v>
      </c>
      <c r="F51" s="99" t="s">
        <v>9</v>
      </c>
      <c r="G51" s="44">
        <f>SUM(G43:G50)</f>
        <v>0</v>
      </c>
      <c r="H51" s="44">
        <f>SUM(H43:H50)</f>
        <v>0</v>
      </c>
      <c r="I51" s="44">
        <f>SUM(I43:I50)</f>
        <v>0</v>
      </c>
      <c r="J51" s="124">
        <f>SUM(J43:J50)</f>
        <v>0</v>
      </c>
    </row>
    <row r="52" spans="1:10" s="94" customFormat="1" x14ac:dyDescent="0.25">
      <c r="A52" s="245" t="s">
        <v>176</v>
      </c>
      <c r="B52" s="246"/>
      <c r="C52" s="246"/>
      <c r="D52" s="246"/>
      <c r="E52" s="246"/>
      <c r="F52" s="246"/>
      <c r="G52" s="246"/>
      <c r="H52" s="246"/>
      <c r="I52" s="246"/>
      <c r="J52" s="246"/>
    </row>
    <row r="53" spans="1:10" s="94" customFormat="1" x14ac:dyDescent="0.25">
      <c r="A53" s="98">
        <v>1</v>
      </c>
      <c r="B53" s="138" t="s">
        <v>178</v>
      </c>
      <c r="C53" s="139">
        <v>100</v>
      </c>
      <c r="D53" s="139" t="s">
        <v>0</v>
      </c>
      <c r="E53" s="60"/>
      <c r="F53" s="62"/>
      <c r="G53" s="100">
        <f>C53*ROUND(F53,4)</f>
        <v>0</v>
      </c>
      <c r="H53" s="45">
        <f>G53*0.095</f>
        <v>0</v>
      </c>
      <c r="I53" s="100">
        <f>G53+H53</f>
        <v>0</v>
      </c>
      <c r="J53" s="79"/>
    </row>
    <row r="54" spans="1:10" s="94" customFormat="1" x14ac:dyDescent="0.25">
      <c r="A54" s="98">
        <v>2</v>
      </c>
      <c r="B54" s="138" t="s">
        <v>179</v>
      </c>
      <c r="C54" s="139">
        <v>100</v>
      </c>
      <c r="D54" s="139" t="s">
        <v>0</v>
      </c>
      <c r="E54" s="60"/>
      <c r="F54" s="62"/>
      <c r="G54" s="100">
        <f t="shared" ref="G54:G62" si="18">C54*ROUND(F54,4)</f>
        <v>0</v>
      </c>
      <c r="H54" s="45">
        <f t="shared" ref="H54:H62" si="19">G54*0.095</f>
        <v>0</v>
      </c>
      <c r="I54" s="100">
        <f t="shared" ref="I54:I62" si="20">G54+H54</f>
        <v>0</v>
      </c>
      <c r="J54" s="79"/>
    </row>
    <row r="55" spans="1:10" s="94" customFormat="1" x14ac:dyDescent="0.25">
      <c r="A55" s="98">
        <v>3</v>
      </c>
      <c r="B55" s="138" t="s">
        <v>180</v>
      </c>
      <c r="C55" s="139">
        <v>300</v>
      </c>
      <c r="D55" s="139" t="s">
        <v>0</v>
      </c>
      <c r="E55" s="60"/>
      <c r="F55" s="62"/>
      <c r="G55" s="100">
        <f t="shared" si="18"/>
        <v>0</v>
      </c>
      <c r="H55" s="45">
        <f t="shared" si="19"/>
        <v>0</v>
      </c>
      <c r="I55" s="100">
        <f t="shared" si="20"/>
        <v>0</v>
      </c>
      <c r="J55" s="79"/>
    </row>
    <row r="56" spans="1:10" s="94" customFormat="1" x14ac:dyDescent="0.25">
      <c r="A56" s="98">
        <v>4</v>
      </c>
      <c r="B56" s="138" t="s">
        <v>181</v>
      </c>
      <c r="C56" s="139">
        <v>100</v>
      </c>
      <c r="D56" s="139" t="s">
        <v>0</v>
      </c>
      <c r="E56" s="60"/>
      <c r="F56" s="62"/>
      <c r="G56" s="100">
        <f t="shared" si="18"/>
        <v>0</v>
      </c>
      <c r="H56" s="45">
        <f t="shared" si="19"/>
        <v>0</v>
      </c>
      <c r="I56" s="100">
        <f t="shared" si="20"/>
        <v>0</v>
      </c>
      <c r="J56" s="79"/>
    </row>
    <row r="57" spans="1:10" s="94" customFormat="1" x14ac:dyDescent="0.25">
      <c r="A57" s="98">
        <v>5</v>
      </c>
      <c r="B57" s="138" t="s">
        <v>182</v>
      </c>
      <c r="C57" s="139">
        <v>200</v>
      </c>
      <c r="D57" s="139" t="s">
        <v>0</v>
      </c>
      <c r="E57" s="60"/>
      <c r="F57" s="62"/>
      <c r="G57" s="100">
        <f t="shared" si="18"/>
        <v>0</v>
      </c>
      <c r="H57" s="45">
        <f t="shared" si="19"/>
        <v>0</v>
      </c>
      <c r="I57" s="100">
        <f t="shared" si="20"/>
        <v>0</v>
      </c>
      <c r="J57" s="79"/>
    </row>
    <row r="58" spans="1:10" s="94" customFormat="1" x14ac:dyDescent="0.25">
      <c r="A58" s="227">
        <v>6</v>
      </c>
      <c r="B58" s="213" t="s">
        <v>183</v>
      </c>
      <c r="C58" s="215">
        <v>60</v>
      </c>
      <c r="D58" s="215" t="s">
        <v>0</v>
      </c>
      <c r="E58" s="231"/>
      <c r="F58" s="229"/>
      <c r="G58" s="230">
        <f t="shared" si="18"/>
        <v>0</v>
      </c>
      <c r="H58" s="276">
        <f t="shared" si="19"/>
        <v>0</v>
      </c>
      <c r="I58" s="230">
        <f t="shared" si="20"/>
        <v>0</v>
      </c>
      <c r="J58" s="277"/>
    </row>
    <row r="59" spans="1:10" s="94" customFormat="1" x14ac:dyDescent="0.25">
      <c r="A59" s="98">
        <v>7</v>
      </c>
      <c r="B59" s="138" t="s">
        <v>184</v>
      </c>
      <c r="C59" s="139">
        <v>40</v>
      </c>
      <c r="D59" s="139" t="s">
        <v>0</v>
      </c>
      <c r="E59" s="60"/>
      <c r="F59" s="62"/>
      <c r="G59" s="100">
        <f t="shared" si="18"/>
        <v>0</v>
      </c>
      <c r="H59" s="45">
        <f t="shared" si="19"/>
        <v>0</v>
      </c>
      <c r="I59" s="100">
        <f t="shared" si="20"/>
        <v>0</v>
      </c>
      <c r="J59" s="79"/>
    </row>
    <row r="60" spans="1:10" s="94" customFormat="1" x14ac:dyDescent="0.25">
      <c r="A60" s="98">
        <v>8</v>
      </c>
      <c r="B60" s="138" t="s">
        <v>185</v>
      </c>
      <c r="C60" s="139">
        <v>150</v>
      </c>
      <c r="D60" s="139" t="s">
        <v>0</v>
      </c>
      <c r="E60" s="60"/>
      <c r="F60" s="62"/>
      <c r="G60" s="100">
        <f t="shared" si="18"/>
        <v>0</v>
      </c>
      <c r="H60" s="45">
        <f t="shared" si="19"/>
        <v>0</v>
      </c>
      <c r="I60" s="100">
        <f t="shared" si="20"/>
        <v>0</v>
      </c>
      <c r="J60" s="79"/>
    </row>
    <row r="61" spans="1:10" s="94" customFormat="1" x14ac:dyDescent="0.25">
      <c r="A61" s="98">
        <v>9</v>
      </c>
      <c r="B61" s="138" t="s">
        <v>186</v>
      </c>
      <c r="C61" s="139">
        <v>150</v>
      </c>
      <c r="D61" s="139" t="s">
        <v>0</v>
      </c>
      <c r="E61" s="60"/>
      <c r="F61" s="62"/>
      <c r="G61" s="100">
        <f t="shared" si="18"/>
        <v>0</v>
      </c>
      <c r="H61" s="45">
        <f t="shared" si="19"/>
        <v>0</v>
      </c>
      <c r="I61" s="100">
        <f t="shared" si="20"/>
        <v>0</v>
      </c>
      <c r="J61" s="79"/>
    </row>
    <row r="62" spans="1:10" s="94" customFormat="1" x14ac:dyDescent="0.25">
      <c r="A62" s="98">
        <v>10</v>
      </c>
      <c r="B62" s="138" t="s">
        <v>187</v>
      </c>
      <c r="C62" s="139">
        <v>100</v>
      </c>
      <c r="D62" s="139" t="s">
        <v>0</v>
      </c>
      <c r="E62" s="60"/>
      <c r="F62" s="62"/>
      <c r="G62" s="100">
        <f t="shared" si="18"/>
        <v>0</v>
      </c>
      <c r="H62" s="45">
        <f t="shared" si="19"/>
        <v>0</v>
      </c>
      <c r="I62" s="100">
        <f t="shared" si="20"/>
        <v>0</v>
      </c>
      <c r="J62" s="79"/>
    </row>
    <row r="63" spans="1:10" s="94" customFormat="1" x14ac:dyDescent="0.25">
      <c r="A63" s="98"/>
      <c r="B63" s="18" t="s">
        <v>164</v>
      </c>
      <c r="C63" s="99" t="s">
        <v>9</v>
      </c>
      <c r="D63" s="99" t="s">
        <v>9</v>
      </c>
      <c r="E63" s="99" t="s">
        <v>9</v>
      </c>
      <c r="F63" s="99" t="s">
        <v>9</v>
      </c>
      <c r="G63" s="44">
        <f>SUM(G53:G62)</f>
        <v>0</v>
      </c>
      <c r="H63" s="44">
        <f>SUM(H53:H62)</f>
        <v>0</v>
      </c>
      <c r="I63" s="44">
        <f>SUM(I53:I62)</f>
        <v>0</v>
      </c>
      <c r="J63" s="124">
        <f>SUM(J53:J62)</f>
        <v>0</v>
      </c>
    </row>
    <row r="64" spans="1:10" s="94" customFormat="1" x14ac:dyDescent="0.25">
      <c r="A64" s="245" t="s">
        <v>188</v>
      </c>
      <c r="B64" s="246"/>
      <c r="C64" s="246"/>
      <c r="D64" s="246"/>
      <c r="E64" s="246"/>
      <c r="F64" s="246"/>
      <c r="G64" s="246"/>
      <c r="H64" s="246"/>
      <c r="I64" s="246"/>
      <c r="J64" s="246"/>
    </row>
    <row r="65" spans="1:10" s="94" customFormat="1" x14ac:dyDescent="0.25">
      <c r="A65" s="98">
        <v>1</v>
      </c>
      <c r="B65" s="138" t="s">
        <v>189</v>
      </c>
      <c r="C65" s="139">
        <v>200</v>
      </c>
      <c r="D65" s="139" t="s">
        <v>0</v>
      </c>
      <c r="E65" s="60"/>
      <c r="F65" s="62"/>
      <c r="G65" s="100">
        <f>C65*ROUND(F65,4)</f>
        <v>0</v>
      </c>
      <c r="H65" s="45">
        <f>G65*0.095</f>
        <v>0</v>
      </c>
      <c r="I65" s="100">
        <f>G65+H65</f>
        <v>0</v>
      </c>
      <c r="J65" s="79"/>
    </row>
    <row r="66" spans="1:10" s="94" customFormat="1" x14ac:dyDescent="0.25">
      <c r="A66" s="98">
        <v>2</v>
      </c>
      <c r="B66" s="138" t="s">
        <v>190</v>
      </c>
      <c r="C66" s="139">
        <v>500</v>
      </c>
      <c r="D66" s="139" t="s">
        <v>0</v>
      </c>
      <c r="E66" s="60"/>
      <c r="F66" s="62"/>
      <c r="G66" s="100">
        <f>C66*ROUND(F66,4)</f>
        <v>0</v>
      </c>
      <c r="H66" s="45">
        <f t="shared" ref="H66:H69" si="21">G66*0.095</f>
        <v>0</v>
      </c>
      <c r="I66" s="100">
        <f t="shared" ref="I66:I69" si="22">G66+H66</f>
        <v>0</v>
      </c>
      <c r="J66" s="79"/>
    </row>
    <row r="67" spans="1:10" s="94" customFormat="1" x14ac:dyDescent="0.25">
      <c r="A67" s="98">
        <v>3</v>
      </c>
      <c r="B67" s="138" t="s">
        <v>191</v>
      </c>
      <c r="C67" s="139">
        <v>200</v>
      </c>
      <c r="D67" s="139" t="s">
        <v>0</v>
      </c>
      <c r="E67" s="60"/>
      <c r="F67" s="62"/>
      <c r="G67" s="100">
        <f t="shared" ref="G67:G69" si="23">C67*ROUND(F67,4)</f>
        <v>0</v>
      </c>
      <c r="H67" s="45">
        <f t="shared" si="21"/>
        <v>0</v>
      </c>
      <c r="I67" s="100">
        <f t="shared" si="22"/>
        <v>0</v>
      </c>
      <c r="J67" s="79"/>
    </row>
    <row r="68" spans="1:10" s="94" customFormat="1" x14ac:dyDescent="0.25">
      <c r="A68" s="98">
        <v>4</v>
      </c>
      <c r="B68" s="138" t="s">
        <v>192</v>
      </c>
      <c r="C68" s="139">
        <v>500</v>
      </c>
      <c r="D68" s="139" t="s">
        <v>0</v>
      </c>
      <c r="E68" s="60"/>
      <c r="F68" s="62"/>
      <c r="G68" s="100">
        <f t="shared" si="23"/>
        <v>0</v>
      </c>
      <c r="H68" s="45">
        <f t="shared" si="21"/>
        <v>0</v>
      </c>
      <c r="I68" s="100">
        <f t="shared" si="22"/>
        <v>0</v>
      </c>
      <c r="J68" s="79"/>
    </row>
    <row r="69" spans="1:10" s="94" customFormat="1" x14ac:dyDescent="0.25">
      <c r="A69" s="98">
        <v>5</v>
      </c>
      <c r="B69" s="138" t="s">
        <v>193</v>
      </c>
      <c r="C69" s="139">
        <v>500</v>
      </c>
      <c r="D69" s="139" t="s">
        <v>0</v>
      </c>
      <c r="E69" s="60"/>
      <c r="F69" s="62"/>
      <c r="G69" s="100">
        <f t="shared" si="23"/>
        <v>0</v>
      </c>
      <c r="H69" s="45">
        <f t="shared" si="21"/>
        <v>0</v>
      </c>
      <c r="I69" s="100">
        <f t="shared" si="22"/>
        <v>0</v>
      </c>
      <c r="J69" s="79"/>
    </row>
    <row r="70" spans="1:10" s="94" customFormat="1" x14ac:dyDescent="0.25">
      <c r="A70" s="98"/>
      <c r="B70" s="18" t="s">
        <v>165</v>
      </c>
      <c r="C70" s="99" t="s">
        <v>9</v>
      </c>
      <c r="D70" s="99" t="s">
        <v>9</v>
      </c>
      <c r="E70" s="99" t="s">
        <v>9</v>
      </c>
      <c r="F70" s="99" t="s">
        <v>9</v>
      </c>
      <c r="G70" s="44">
        <f>SUM(G65:G69)</f>
        <v>0</v>
      </c>
      <c r="H70" s="44">
        <f>SUM(H65:H69)</f>
        <v>0</v>
      </c>
      <c r="I70" s="44">
        <f>SUM(I65:I69)</f>
        <v>0</v>
      </c>
      <c r="J70" s="124">
        <f>SUM(J65:J69)</f>
        <v>0</v>
      </c>
    </row>
    <row r="71" spans="1:10" s="94" customFormat="1" x14ac:dyDescent="0.25">
      <c r="A71" s="245" t="s">
        <v>194</v>
      </c>
      <c r="B71" s="246"/>
      <c r="C71" s="246"/>
      <c r="D71" s="246"/>
      <c r="E71" s="246"/>
      <c r="F71" s="246"/>
      <c r="G71" s="246"/>
      <c r="H71" s="246"/>
      <c r="I71" s="246"/>
      <c r="J71" s="246"/>
    </row>
    <row r="72" spans="1:10" s="94" customFormat="1" ht="25.5" x14ac:dyDescent="0.25">
      <c r="A72" s="98">
        <v>1</v>
      </c>
      <c r="B72" s="138" t="s">
        <v>195</v>
      </c>
      <c r="C72" s="139">
        <v>200</v>
      </c>
      <c r="D72" s="139" t="s">
        <v>0</v>
      </c>
      <c r="E72" s="60"/>
      <c r="F72" s="62"/>
      <c r="G72" s="100">
        <f>C72*ROUND(F72,4)</f>
        <v>0</v>
      </c>
      <c r="H72" s="45">
        <f>G72*0.095</f>
        <v>0</v>
      </c>
      <c r="I72" s="100">
        <f>G72+H72</f>
        <v>0</v>
      </c>
      <c r="J72" s="99" t="s">
        <v>9</v>
      </c>
    </row>
    <row r="73" spans="1:10" s="94" customFormat="1" x14ac:dyDescent="0.25">
      <c r="A73" s="98"/>
      <c r="B73" s="18" t="s">
        <v>166</v>
      </c>
      <c r="C73" s="99" t="s">
        <v>9</v>
      </c>
      <c r="D73" s="99" t="s">
        <v>9</v>
      </c>
      <c r="E73" s="99" t="s">
        <v>9</v>
      </c>
      <c r="F73" s="99" t="s">
        <v>9</v>
      </c>
      <c r="G73" s="44">
        <f>SUM(G72:G72)</f>
        <v>0</v>
      </c>
      <c r="H73" s="44">
        <f>SUM(H72:H72)</f>
        <v>0</v>
      </c>
      <c r="I73" s="44">
        <f>SUM(I72:I72)</f>
        <v>0</v>
      </c>
      <c r="J73" s="99" t="s">
        <v>9</v>
      </c>
    </row>
    <row r="74" spans="1:10" s="94" customFormat="1" x14ac:dyDescent="0.25">
      <c r="A74" s="245" t="s">
        <v>196</v>
      </c>
      <c r="B74" s="246"/>
      <c r="C74" s="246"/>
      <c r="D74" s="246"/>
      <c r="E74" s="246"/>
      <c r="F74" s="246"/>
      <c r="G74" s="246"/>
      <c r="H74" s="246"/>
      <c r="I74" s="246"/>
      <c r="J74" s="246"/>
    </row>
    <row r="75" spans="1:10" s="94" customFormat="1" x14ac:dyDescent="0.25">
      <c r="A75" s="98">
        <v>1</v>
      </c>
      <c r="B75" s="189" t="s">
        <v>839</v>
      </c>
      <c r="C75" s="195">
        <v>42</v>
      </c>
      <c r="D75" s="195" t="s">
        <v>0</v>
      </c>
      <c r="E75" s="60"/>
      <c r="F75" s="62"/>
      <c r="G75" s="100">
        <f>C75*ROUND(F75,4)</f>
        <v>0</v>
      </c>
      <c r="H75" s="45">
        <f>G75*0.095</f>
        <v>0</v>
      </c>
      <c r="I75" s="100">
        <f>G75+H75</f>
        <v>0</v>
      </c>
      <c r="J75" s="79"/>
    </row>
    <row r="76" spans="1:10" s="94" customFormat="1" x14ac:dyDescent="0.25">
      <c r="A76" s="98">
        <v>2</v>
      </c>
      <c r="B76" s="138" t="s">
        <v>197</v>
      </c>
      <c r="C76" s="139">
        <v>700</v>
      </c>
      <c r="D76" s="139" t="s">
        <v>1</v>
      </c>
      <c r="E76" s="60"/>
      <c r="F76" s="62"/>
      <c r="G76" s="100">
        <f t="shared" ref="G76:G77" si="24">C76*ROUND(F76,4)</f>
        <v>0</v>
      </c>
      <c r="H76" s="45">
        <f t="shared" ref="H76:H77" si="25">G76*0.095</f>
        <v>0</v>
      </c>
      <c r="I76" s="100">
        <f t="shared" ref="I76:I77" si="26">G76+H76</f>
        <v>0</v>
      </c>
      <c r="J76" s="79"/>
    </row>
    <row r="77" spans="1:10" s="94" customFormat="1" x14ac:dyDescent="0.25">
      <c r="A77" s="98">
        <v>3</v>
      </c>
      <c r="B77" s="138" t="s">
        <v>198</v>
      </c>
      <c r="C77" s="139">
        <v>700</v>
      </c>
      <c r="D77" s="139" t="s">
        <v>1</v>
      </c>
      <c r="E77" s="60"/>
      <c r="F77" s="62"/>
      <c r="G77" s="100">
        <f t="shared" si="24"/>
        <v>0</v>
      </c>
      <c r="H77" s="45">
        <f t="shared" si="25"/>
        <v>0</v>
      </c>
      <c r="I77" s="100">
        <f t="shared" si="26"/>
        <v>0</v>
      </c>
      <c r="J77" s="79"/>
    </row>
    <row r="78" spans="1:10" s="94" customFormat="1" x14ac:dyDescent="0.25">
      <c r="A78" s="98"/>
      <c r="B78" s="18" t="s">
        <v>167</v>
      </c>
      <c r="C78" s="99" t="s">
        <v>9</v>
      </c>
      <c r="D78" s="99" t="s">
        <v>9</v>
      </c>
      <c r="E78" s="99" t="s">
        <v>9</v>
      </c>
      <c r="F78" s="99" t="s">
        <v>9</v>
      </c>
      <c r="G78" s="44">
        <f>SUM(G75:G77)</f>
        <v>0</v>
      </c>
      <c r="H78" s="44">
        <f>SUM(H75:H77)</f>
        <v>0</v>
      </c>
      <c r="I78" s="44">
        <f>SUM(I75:I77)</f>
        <v>0</v>
      </c>
      <c r="J78" s="124">
        <f>SUM(J75:J77)</f>
        <v>0</v>
      </c>
    </row>
    <row r="79" spans="1:10" s="94" customFormat="1" x14ac:dyDescent="0.25">
      <c r="A79" s="245" t="s">
        <v>199</v>
      </c>
      <c r="B79" s="246"/>
      <c r="C79" s="246"/>
      <c r="D79" s="246"/>
      <c r="E79" s="246"/>
      <c r="F79" s="246"/>
      <c r="G79" s="246"/>
      <c r="H79" s="246"/>
      <c r="I79" s="246"/>
      <c r="J79" s="246"/>
    </row>
    <row r="80" spans="1:10" s="94" customFormat="1" ht="26.25" customHeight="1" x14ac:dyDescent="0.25">
      <c r="A80" s="98">
        <v>1</v>
      </c>
      <c r="B80" s="278" t="s">
        <v>868</v>
      </c>
      <c r="C80" s="142">
        <v>100</v>
      </c>
      <c r="D80" s="143" t="s">
        <v>0</v>
      </c>
      <c r="E80" s="60"/>
      <c r="F80" s="62"/>
      <c r="G80" s="100">
        <f>C80*ROUND(F80,4)</f>
        <v>0</v>
      </c>
      <c r="H80" s="45">
        <f>G80*0.095</f>
        <v>0</v>
      </c>
      <c r="I80" s="100">
        <f>G80+H80</f>
        <v>0</v>
      </c>
      <c r="J80" s="99" t="s">
        <v>9</v>
      </c>
    </row>
    <row r="81" spans="1:10" s="94" customFormat="1" x14ac:dyDescent="0.25">
      <c r="A81" s="98">
        <v>2</v>
      </c>
      <c r="B81" s="138" t="s">
        <v>200</v>
      </c>
      <c r="C81" s="139">
        <v>100</v>
      </c>
      <c r="D81" s="139" t="s">
        <v>0</v>
      </c>
      <c r="E81" s="60"/>
      <c r="F81" s="62"/>
      <c r="G81" s="100">
        <f t="shared" ref="G81" si="27">C81*ROUND(F81,4)</f>
        <v>0</v>
      </c>
      <c r="H81" s="45">
        <f t="shared" ref="H81" si="28">G81*0.095</f>
        <v>0</v>
      </c>
      <c r="I81" s="100">
        <f t="shared" ref="I81" si="29">G81+H81</f>
        <v>0</v>
      </c>
      <c r="J81" s="99" t="s">
        <v>9</v>
      </c>
    </row>
    <row r="82" spans="1:10" s="94" customFormat="1" x14ac:dyDescent="0.25">
      <c r="A82" s="98"/>
      <c r="B82" s="18" t="s">
        <v>168</v>
      </c>
      <c r="C82" s="99" t="s">
        <v>9</v>
      </c>
      <c r="D82" s="99" t="s">
        <v>9</v>
      </c>
      <c r="E82" s="99" t="s">
        <v>9</v>
      </c>
      <c r="F82" s="99" t="s">
        <v>9</v>
      </c>
      <c r="G82" s="44">
        <f>SUM(G80:G81)</f>
        <v>0</v>
      </c>
      <c r="H82" s="44">
        <f>SUM(H80:H81)</f>
        <v>0</v>
      </c>
      <c r="I82" s="44">
        <f>SUM(I80:I81)</f>
        <v>0</v>
      </c>
      <c r="J82" s="99" t="s">
        <v>9</v>
      </c>
    </row>
    <row r="83" spans="1:10" s="94" customFormat="1" x14ac:dyDescent="0.25">
      <c r="A83" s="48"/>
      <c r="D83" s="93"/>
    </row>
    <row r="84" spans="1:10" s="64" customFormat="1" ht="15" customHeight="1" x14ac:dyDescent="0.2">
      <c r="A84" s="251" t="s">
        <v>42</v>
      </c>
      <c r="B84" s="251"/>
      <c r="C84" s="251"/>
      <c r="D84" s="251"/>
      <c r="E84" s="251"/>
      <c r="F84" s="251"/>
      <c r="G84" s="251"/>
      <c r="H84" s="251"/>
      <c r="I84" s="251"/>
      <c r="J84" s="251"/>
    </row>
    <row r="85" spans="1:10" s="65" customFormat="1" ht="23.25" customHeight="1" x14ac:dyDescent="0.2">
      <c r="A85" s="250" t="s">
        <v>43</v>
      </c>
      <c r="B85" s="250"/>
      <c r="C85" s="250"/>
      <c r="D85" s="250"/>
      <c r="E85" s="250"/>
      <c r="F85" s="250"/>
      <c r="G85" s="250"/>
      <c r="H85" s="250"/>
      <c r="I85" s="250"/>
      <c r="J85" s="250"/>
    </row>
    <row r="86" spans="1:10" s="250" customFormat="1" ht="12.75" customHeight="1" x14ac:dyDescent="0.25">
      <c r="A86" s="250" t="s">
        <v>58</v>
      </c>
    </row>
    <row r="87" spans="1:10" s="66" customFormat="1" ht="12.75" customHeight="1" x14ac:dyDescent="0.25">
      <c r="A87" s="249" t="s">
        <v>66</v>
      </c>
      <c r="B87" s="249"/>
      <c r="C87" s="249"/>
      <c r="D87" s="249"/>
      <c r="E87" s="249"/>
      <c r="F87" s="249"/>
      <c r="G87" s="249"/>
      <c r="H87" s="249"/>
      <c r="I87" s="249"/>
      <c r="J87" s="249"/>
    </row>
    <row r="88" spans="1:10" s="66" customFormat="1" ht="28.5" customHeight="1" x14ac:dyDescent="0.25">
      <c r="A88" s="249" t="s">
        <v>70</v>
      </c>
      <c r="B88" s="249"/>
      <c r="C88" s="249"/>
      <c r="D88" s="249"/>
      <c r="E88" s="249"/>
      <c r="F88" s="249"/>
      <c r="G88" s="249"/>
      <c r="H88" s="249"/>
      <c r="I88" s="249"/>
      <c r="J88" s="249"/>
    </row>
    <row r="89" spans="1:10" s="254" customFormat="1" ht="15" customHeight="1" x14ac:dyDescent="0.25">
      <c r="A89" s="249" t="s">
        <v>60</v>
      </c>
    </row>
    <row r="90" spans="1:10" s="254" customFormat="1" ht="15" customHeight="1" x14ac:dyDescent="0.25">
      <c r="A90" s="249" t="s">
        <v>61</v>
      </c>
    </row>
    <row r="91" spans="1:10" s="67" customFormat="1" x14ac:dyDescent="0.25">
      <c r="A91" s="249" t="s">
        <v>62</v>
      </c>
      <c r="B91" s="253"/>
      <c r="C91" s="253"/>
      <c r="D91" s="253"/>
      <c r="E91" s="253"/>
      <c r="F91" s="253"/>
      <c r="G91" s="253"/>
      <c r="H91" s="253"/>
      <c r="I91" s="253"/>
      <c r="J91" s="253"/>
    </row>
    <row r="92" spans="1:10" s="67" customFormat="1" ht="48.75" customHeight="1" x14ac:dyDescent="0.25">
      <c r="A92" s="249" t="s">
        <v>202</v>
      </c>
      <c r="B92" s="249"/>
      <c r="C92" s="249"/>
      <c r="D92" s="249"/>
      <c r="E92" s="249"/>
      <c r="F92" s="249"/>
      <c r="G92" s="249"/>
      <c r="H92" s="249"/>
      <c r="I92" s="249"/>
      <c r="J92" s="249"/>
    </row>
    <row r="93" spans="1:10" s="67" customFormat="1" x14ac:dyDescent="0.25">
      <c r="A93" s="68"/>
      <c r="B93" s="68"/>
      <c r="C93" s="68"/>
      <c r="D93" s="68"/>
      <c r="E93" s="68"/>
      <c r="F93" s="68"/>
      <c r="G93" s="68"/>
      <c r="H93" s="68"/>
      <c r="I93" s="68"/>
      <c r="J93" s="68"/>
    </row>
    <row r="94" spans="1:10" s="65" customFormat="1" ht="12.75" x14ac:dyDescent="0.2">
      <c r="A94" s="239" t="s">
        <v>63</v>
      </c>
      <c r="B94" s="239"/>
      <c r="C94" s="239"/>
      <c r="D94" s="239"/>
      <c r="E94" s="239"/>
      <c r="F94" s="239"/>
      <c r="G94" s="239"/>
      <c r="H94" s="239"/>
      <c r="I94" s="239"/>
      <c r="J94" s="239"/>
    </row>
    <row r="95" spans="1:10" s="65" customFormat="1" ht="12.75" x14ac:dyDescent="0.2">
      <c r="B95" s="69"/>
      <c r="C95" s="70"/>
    </row>
    <row r="96" spans="1:10" s="71" customFormat="1" ht="12.75" x14ac:dyDescent="0.2">
      <c r="A96" s="71" t="s">
        <v>64</v>
      </c>
      <c r="B96" s="72"/>
      <c r="C96" s="73"/>
      <c r="E96" s="71" t="s">
        <v>18</v>
      </c>
      <c r="I96" s="71" t="s">
        <v>2</v>
      </c>
    </row>
  </sheetData>
  <mergeCells count="24">
    <mergeCell ref="F2:J3"/>
    <mergeCell ref="A42:J42"/>
    <mergeCell ref="A52:J52"/>
    <mergeCell ref="A64:J64"/>
    <mergeCell ref="A86:XFD86"/>
    <mergeCell ref="A85:J85"/>
    <mergeCell ref="A36:J36"/>
    <mergeCell ref="A4:J4"/>
    <mergeCell ref="A8:J8"/>
    <mergeCell ref="A17:J17"/>
    <mergeCell ref="A32:J32"/>
    <mergeCell ref="A12:J12"/>
    <mergeCell ref="A21:J21"/>
    <mergeCell ref="A84:J84"/>
    <mergeCell ref="A71:J71"/>
    <mergeCell ref="A74:J74"/>
    <mergeCell ref="A94:J94"/>
    <mergeCell ref="A91:J91"/>
    <mergeCell ref="A92:J92"/>
    <mergeCell ref="A79:J79"/>
    <mergeCell ref="A87:J87"/>
    <mergeCell ref="A88:J88"/>
    <mergeCell ref="A89:XFD89"/>
    <mergeCell ref="A90:XFD90"/>
  </mergeCells>
  <dataValidations count="1">
    <dataValidation type="whole" operator="equal" allowBlank="1" showInputMessage="1" showErrorMessage="1" sqref="J9:J10 J13:J15 J18:J19 J33:J34 J37:J40 J43:J50 J53:J62 J65:J69 J75:J77">
      <formula1>1</formula1>
    </dataValidation>
  </dataValidations>
  <pageMargins left="0.70866141732283472" right="0.70866141732283472" top="0.39370078740157483" bottom="0.3937007874015748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view="pageBreakPreview" zoomScale="110" zoomScaleNormal="100" zoomScaleSheetLayoutView="110" workbookViewId="0">
      <pane ySplit="7" topLeftCell="A8" activePane="bottomLeft" state="frozen"/>
      <selection pane="bottomLeft" activeCell="J27" sqref="J27"/>
    </sheetView>
  </sheetViews>
  <sheetFormatPr defaultRowHeight="15" x14ac:dyDescent="0.25"/>
  <cols>
    <col min="1" max="1" width="3.42578125" style="1" customWidth="1"/>
    <col min="2" max="2" width="49.140625" style="1" customWidth="1"/>
    <col min="3" max="3" width="6" style="1" customWidth="1"/>
    <col min="4" max="4" width="5.5703125" style="1" customWidth="1"/>
    <col min="5" max="5" width="7.5703125" style="1" customWidth="1"/>
    <col min="6" max="6" width="7" style="1" customWidth="1"/>
    <col min="7" max="7" width="10.140625" style="1" customWidth="1"/>
    <col min="8" max="8" width="7.85546875" style="1" customWidth="1"/>
    <col min="9" max="9" width="9.5703125" style="1" customWidth="1"/>
    <col min="10" max="10" width="8.425781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1" s="94" customFormat="1" x14ac:dyDescent="0.25">
      <c r="A1" s="96" t="s">
        <v>72</v>
      </c>
    </row>
    <row r="2" spans="1:11" ht="15" customHeight="1" x14ac:dyDescent="0.25">
      <c r="A2" s="9" t="s">
        <v>4</v>
      </c>
      <c r="B2" s="9"/>
      <c r="C2" s="11"/>
      <c r="D2" s="11"/>
      <c r="E2" s="9"/>
      <c r="F2" s="9"/>
      <c r="G2" s="247" t="s">
        <v>73</v>
      </c>
      <c r="H2" s="248"/>
      <c r="I2" s="248"/>
      <c r="J2" s="248"/>
      <c r="K2" s="183"/>
    </row>
    <row r="3" spans="1:11" x14ac:dyDescent="0.25">
      <c r="A3" s="13"/>
      <c r="B3" s="13"/>
      <c r="C3" s="13"/>
      <c r="D3" s="13"/>
      <c r="E3" s="13"/>
      <c r="F3" s="13"/>
      <c r="G3" s="248"/>
      <c r="H3" s="248"/>
      <c r="I3" s="248"/>
      <c r="J3" s="248"/>
      <c r="K3" s="183"/>
    </row>
    <row r="4" spans="1:11" ht="15" customHeight="1" x14ac:dyDescent="0.3">
      <c r="A4" s="237" t="s">
        <v>203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1" ht="51" customHeight="1" x14ac:dyDescent="0.25">
      <c r="A6" s="57" t="s">
        <v>5</v>
      </c>
      <c r="B6" s="57" t="s">
        <v>6</v>
      </c>
      <c r="C6" s="58" t="s">
        <v>7</v>
      </c>
      <c r="D6" s="58" t="s">
        <v>37</v>
      </c>
      <c r="E6" s="59" t="s">
        <v>8</v>
      </c>
      <c r="F6" s="59" t="s">
        <v>38</v>
      </c>
      <c r="G6" s="59" t="s">
        <v>52</v>
      </c>
      <c r="H6" s="59" t="s">
        <v>53</v>
      </c>
      <c r="I6" s="59" t="s">
        <v>39</v>
      </c>
      <c r="J6" s="59" t="s">
        <v>54</v>
      </c>
    </row>
    <row r="7" spans="1:11" s="7" customFormat="1" ht="22.5" x14ac:dyDescent="0.2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55</v>
      </c>
      <c r="H7" s="58" t="s">
        <v>56</v>
      </c>
      <c r="I7" s="59" t="s">
        <v>57</v>
      </c>
      <c r="J7" s="58">
        <v>10</v>
      </c>
    </row>
    <row r="8" spans="1:11" ht="15.75" customHeight="1" x14ac:dyDescent="0.25">
      <c r="A8" s="238" t="s">
        <v>204</v>
      </c>
      <c r="B8" s="238"/>
      <c r="C8" s="238"/>
      <c r="D8" s="238"/>
      <c r="E8" s="238"/>
      <c r="F8" s="238"/>
      <c r="G8" s="238"/>
      <c r="H8" s="238"/>
      <c r="I8" s="238"/>
      <c r="J8" s="238"/>
    </row>
    <row r="9" spans="1:11" x14ac:dyDescent="0.25">
      <c r="A9" s="98">
        <v>1</v>
      </c>
      <c r="B9" s="138" t="s">
        <v>205</v>
      </c>
      <c r="C9" s="144">
        <v>300</v>
      </c>
      <c r="D9" s="139" t="s">
        <v>0</v>
      </c>
      <c r="E9" s="61"/>
      <c r="F9" s="62"/>
      <c r="G9" s="100">
        <f>C9*ROUND(F9,4)</f>
        <v>0</v>
      </c>
      <c r="H9" s="100">
        <f>G9*0.095</f>
        <v>0</v>
      </c>
      <c r="I9" s="100">
        <f>G9*H9</f>
        <v>0</v>
      </c>
      <c r="J9" s="60"/>
    </row>
    <row r="10" spans="1:11" x14ac:dyDescent="0.25">
      <c r="A10" s="98"/>
      <c r="B10" s="18" t="s">
        <v>40</v>
      </c>
      <c r="C10" s="99" t="s">
        <v>9</v>
      </c>
      <c r="D10" s="99" t="s">
        <v>9</v>
      </c>
      <c r="E10" s="99" t="s">
        <v>9</v>
      </c>
      <c r="F10" s="99" t="s">
        <v>9</v>
      </c>
      <c r="G10" s="44">
        <f>SUM(G9:G9)</f>
        <v>0</v>
      </c>
      <c r="H10" s="44">
        <f>SUM(H9:H9)</f>
        <v>0</v>
      </c>
      <c r="I10" s="44">
        <f>SUM(I9:I9)</f>
        <v>0</v>
      </c>
      <c r="J10" s="99">
        <f>SUM(J9:J9)</f>
        <v>0</v>
      </c>
    </row>
    <row r="11" spans="1:11" x14ac:dyDescent="0.25">
      <c r="A11" s="238" t="s">
        <v>207</v>
      </c>
      <c r="B11" s="238"/>
      <c r="C11" s="238"/>
      <c r="D11" s="238"/>
      <c r="E11" s="238"/>
      <c r="F11" s="238"/>
      <c r="G11" s="238"/>
      <c r="H11" s="238"/>
      <c r="I11" s="238"/>
      <c r="J11" s="238"/>
    </row>
    <row r="12" spans="1:11" x14ac:dyDescent="0.25">
      <c r="A12" s="98">
        <v>1</v>
      </c>
      <c r="B12" s="138" t="s">
        <v>208</v>
      </c>
      <c r="C12" s="144">
        <v>600</v>
      </c>
      <c r="D12" s="139" t="s">
        <v>0</v>
      </c>
      <c r="E12" s="61"/>
      <c r="F12" s="62"/>
      <c r="G12" s="100">
        <f>C12*ROUND(F12,4)</f>
        <v>0</v>
      </c>
      <c r="H12" s="100">
        <f>G12*0.095</f>
        <v>0</v>
      </c>
      <c r="I12" s="100">
        <f>G12+H12</f>
        <v>0</v>
      </c>
      <c r="J12" s="60"/>
    </row>
    <row r="13" spans="1:11" x14ac:dyDescent="0.25">
      <c r="A13" s="98">
        <v>2</v>
      </c>
      <c r="B13" s="138" t="s">
        <v>209</v>
      </c>
      <c r="C13" s="144">
        <v>400</v>
      </c>
      <c r="D13" s="139" t="s">
        <v>0</v>
      </c>
      <c r="E13" s="61"/>
      <c r="F13" s="62"/>
      <c r="G13" s="100">
        <f t="shared" ref="G13:G20" si="0">C13*ROUND(F13,4)</f>
        <v>0</v>
      </c>
      <c r="H13" s="100">
        <f t="shared" ref="H13:H20" si="1">G13*0.095</f>
        <v>0</v>
      </c>
      <c r="I13" s="100">
        <f t="shared" ref="I13:I20" si="2">G13+H13</f>
        <v>0</v>
      </c>
      <c r="J13" s="60"/>
    </row>
    <row r="14" spans="1:11" x14ac:dyDescent="0.25">
      <c r="A14" s="98">
        <v>3</v>
      </c>
      <c r="B14" s="138" t="s">
        <v>210</v>
      </c>
      <c r="C14" s="144">
        <v>100</v>
      </c>
      <c r="D14" s="139" t="s">
        <v>0</v>
      </c>
      <c r="E14" s="61"/>
      <c r="F14" s="62"/>
      <c r="G14" s="100">
        <f t="shared" si="0"/>
        <v>0</v>
      </c>
      <c r="H14" s="100">
        <f t="shared" si="1"/>
        <v>0</v>
      </c>
      <c r="I14" s="100">
        <f t="shared" si="2"/>
        <v>0</v>
      </c>
      <c r="J14" s="60"/>
    </row>
    <row r="15" spans="1:11" s="94" customFormat="1" x14ac:dyDescent="0.25">
      <c r="A15" s="98">
        <v>4</v>
      </c>
      <c r="B15" s="138" t="s">
        <v>211</v>
      </c>
      <c r="C15" s="144">
        <v>200</v>
      </c>
      <c r="D15" s="139" t="s">
        <v>0</v>
      </c>
      <c r="E15" s="61"/>
      <c r="F15" s="62"/>
      <c r="G15" s="100">
        <f t="shared" si="0"/>
        <v>0</v>
      </c>
      <c r="H15" s="100">
        <f t="shared" si="1"/>
        <v>0</v>
      </c>
      <c r="I15" s="100">
        <f t="shared" si="2"/>
        <v>0</v>
      </c>
      <c r="J15" s="60"/>
    </row>
    <row r="16" spans="1:11" s="94" customFormat="1" x14ac:dyDescent="0.25">
      <c r="A16" s="98">
        <v>5</v>
      </c>
      <c r="B16" s="138" t="s">
        <v>212</v>
      </c>
      <c r="C16" s="144">
        <v>50</v>
      </c>
      <c r="D16" s="139" t="s">
        <v>0</v>
      </c>
      <c r="E16" s="61"/>
      <c r="F16" s="62"/>
      <c r="G16" s="100">
        <f t="shared" si="0"/>
        <v>0</v>
      </c>
      <c r="H16" s="100">
        <f t="shared" si="1"/>
        <v>0</v>
      </c>
      <c r="I16" s="100">
        <f t="shared" si="2"/>
        <v>0</v>
      </c>
      <c r="J16" s="60"/>
    </row>
    <row r="17" spans="1:10" s="94" customFormat="1" x14ac:dyDescent="0.25">
      <c r="A17" s="98">
        <v>6</v>
      </c>
      <c r="B17" s="138" t="s">
        <v>213</v>
      </c>
      <c r="C17" s="144">
        <v>200</v>
      </c>
      <c r="D17" s="139" t="s">
        <v>0</v>
      </c>
      <c r="E17" s="61"/>
      <c r="F17" s="62"/>
      <c r="G17" s="100">
        <f>C17*ROUND(F17,4)</f>
        <v>0</v>
      </c>
      <c r="H17" s="100">
        <f t="shared" si="1"/>
        <v>0</v>
      </c>
      <c r="I17" s="100">
        <f t="shared" si="2"/>
        <v>0</v>
      </c>
      <c r="J17" s="60"/>
    </row>
    <row r="18" spans="1:10" s="94" customFormat="1" x14ac:dyDescent="0.25">
      <c r="A18" s="98">
        <v>7</v>
      </c>
      <c r="B18" s="138" t="s">
        <v>214</v>
      </c>
      <c r="C18" s="144">
        <v>200</v>
      </c>
      <c r="D18" s="139" t="s">
        <v>0</v>
      </c>
      <c r="E18" s="61"/>
      <c r="F18" s="62"/>
      <c r="G18" s="100">
        <f t="shared" si="0"/>
        <v>0</v>
      </c>
      <c r="H18" s="100">
        <f t="shared" si="1"/>
        <v>0</v>
      </c>
      <c r="I18" s="100">
        <f t="shared" si="2"/>
        <v>0</v>
      </c>
      <c r="J18" s="60"/>
    </row>
    <row r="19" spans="1:10" s="94" customFormat="1" x14ac:dyDescent="0.25">
      <c r="A19" s="98">
        <v>8</v>
      </c>
      <c r="B19" s="138" t="s">
        <v>215</v>
      </c>
      <c r="C19" s="144">
        <v>150</v>
      </c>
      <c r="D19" s="139" t="s">
        <v>0</v>
      </c>
      <c r="E19" s="61"/>
      <c r="F19" s="62"/>
      <c r="G19" s="100">
        <f t="shared" si="0"/>
        <v>0</v>
      </c>
      <c r="H19" s="100">
        <f t="shared" si="1"/>
        <v>0</v>
      </c>
      <c r="I19" s="100">
        <f t="shared" si="2"/>
        <v>0</v>
      </c>
      <c r="J19" s="60"/>
    </row>
    <row r="20" spans="1:10" x14ac:dyDescent="0.25">
      <c r="A20" s="98">
        <v>9</v>
      </c>
      <c r="B20" s="140" t="s">
        <v>216</v>
      </c>
      <c r="C20" s="145">
        <v>300</v>
      </c>
      <c r="D20" s="141" t="s">
        <v>0</v>
      </c>
      <c r="E20" s="61"/>
      <c r="F20" s="62"/>
      <c r="G20" s="100">
        <f t="shared" si="0"/>
        <v>0</v>
      </c>
      <c r="H20" s="100">
        <f t="shared" si="1"/>
        <v>0</v>
      </c>
      <c r="I20" s="100">
        <f t="shared" si="2"/>
        <v>0</v>
      </c>
      <c r="J20" s="60"/>
    </row>
    <row r="21" spans="1:10" x14ac:dyDescent="0.25">
      <c r="A21" s="98"/>
      <c r="B21" s="18" t="s">
        <v>41</v>
      </c>
      <c r="C21" s="99" t="s">
        <v>9</v>
      </c>
      <c r="D21" s="99" t="s">
        <v>9</v>
      </c>
      <c r="E21" s="99" t="s">
        <v>9</v>
      </c>
      <c r="F21" s="99" t="s">
        <v>9</v>
      </c>
      <c r="G21" s="44">
        <f>SUM(G12:G20)</f>
        <v>0</v>
      </c>
      <c r="H21" s="44">
        <f>SUM(H12:H20)</f>
        <v>0</v>
      </c>
      <c r="I21" s="44">
        <f>SUM(I12:I20)</f>
        <v>0</v>
      </c>
      <c r="J21" s="99">
        <f>SUM(J12:J20)</f>
        <v>0</v>
      </c>
    </row>
    <row r="22" spans="1:10" s="94" customFormat="1" x14ac:dyDescent="0.25">
      <c r="A22" s="238" t="s">
        <v>217</v>
      </c>
      <c r="B22" s="238"/>
      <c r="C22" s="238"/>
      <c r="D22" s="238"/>
      <c r="E22" s="238"/>
      <c r="F22" s="238"/>
      <c r="G22" s="238"/>
      <c r="H22" s="238"/>
      <c r="I22" s="238"/>
      <c r="J22" s="238"/>
    </row>
    <row r="23" spans="1:10" s="186" customFormat="1" x14ac:dyDescent="0.25">
      <c r="A23" s="191">
        <v>1</v>
      </c>
      <c r="B23" s="185" t="s">
        <v>218</v>
      </c>
      <c r="C23" s="194">
        <v>8</v>
      </c>
      <c r="D23" s="195" t="s">
        <v>0</v>
      </c>
      <c r="E23" s="61"/>
      <c r="F23" s="62"/>
      <c r="G23" s="36">
        <f>C23*ROUND(F23,4)</f>
        <v>0</v>
      </c>
      <c r="H23" s="36">
        <f>G23*0.095</f>
        <v>0</v>
      </c>
      <c r="I23" s="36">
        <f>G23+H23</f>
        <v>0</v>
      </c>
      <c r="J23" s="60"/>
    </row>
    <row r="24" spans="1:10" s="186" customFormat="1" x14ac:dyDescent="0.25">
      <c r="A24" s="191">
        <v>2</v>
      </c>
      <c r="B24" s="185" t="s">
        <v>219</v>
      </c>
      <c r="C24" s="192">
        <v>700</v>
      </c>
      <c r="D24" s="193" t="s">
        <v>0</v>
      </c>
      <c r="E24" s="61"/>
      <c r="F24" s="62"/>
      <c r="G24" s="36">
        <f>C24*ROUND(F24,4)</f>
        <v>0</v>
      </c>
      <c r="H24" s="36">
        <f t="shared" ref="H24:H25" si="3">G24*0.095</f>
        <v>0</v>
      </c>
      <c r="I24" s="36">
        <f t="shared" ref="I24:I25" si="4">G24+H24</f>
        <v>0</v>
      </c>
      <c r="J24" s="60"/>
    </row>
    <row r="25" spans="1:10" s="186" customFormat="1" ht="25.5" x14ac:dyDescent="0.25">
      <c r="A25" s="191">
        <v>3</v>
      </c>
      <c r="B25" s="189" t="s">
        <v>781</v>
      </c>
      <c r="C25" s="194">
        <v>12</v>
      </c>
      <c r="D25" s="195" t="s">
        <v>0</v>
      </c>
      <c r="E25" s="61"/>
      <c r="F25" s="62"/>
      <c r="G25" s="36">
        <f>C25*ROUND(F25,4)</f>
        <v>0</v>
      </c>
      <c r="H25" s="36">
        <f t="shared" si="3"/>
        <v>0</v>
      </c>
      <c r="I25" s="36">
        <f t="shared" si="4"/>
        <v>0</v>
      </c>
      <c r="J25" s="60"/>
    </row>
    <row r="26" spans="1:10" s="94" customFormat="1" x14ac:dyDescent="0.25">
      <c r="A26" s="98"/>
      <c r="B26" s="18" t="s">
        <v>206</v>
      </c>
      <c r="C26" s="99" t="s">
        <v>9</v>
      </c>
      <c r="D26" s="99" t="s">
        <v>9</v>
      </c>
      <c r="E26" s="99" t="s">
        <v>9</v>
      </c>
      <c r="F26" s="99" t="s">
        <v>9</v>
      </c>
      <c r="G26" s="44">
        <f>SUM(G23:G25)</f>
        <v>0</v>
      </c>
      <c r="H26" s="44">
        <f>SUM(H23:H25)</f>
        <v>0</v>
      </c>
      <c r="I26" s="44">
        <f>SUM(I23:I25)</f>
        <v>0</v>
      </c>
      <c r="J26" s="99">
        <f>SUM(J23:J25)</f>
        <v>0</v>
      </c>
    </row>
    <row r="28" spans="1:10" s="64" customFormat="1" ht="15" customHeight="1" x14ac:dyDescent="0.2">
      <c r="A28" s="251" t="s">
        <v>42</v>
      </c>
      <c r="B28" s="251"/>
      <c r="C28" s="251"/>
      <c r="D28" s="251"/>
      <c r="E28" s="251"/>
      <c r="F28" s="251"/>
      <c r="G28" s="251"/>
      <c r="H28" s="251"/>
      <c r="I28" s="251"/>
      <c r="J28" s="251"/>
    </row>
    <row r="29" spans="1:10" s="65" customFormat="1" ht="23.25" customHeight="1" x14ac:dyDescent="0.2">
      <c r="A29" s="250" t="s">
        <v>43</v>
      </c>
      <c r="B29" s="250"/>
      <c r="C29" s="250"/>
      <c r="D29" s="250"/>
      <c r="E29" s="250"/>
      <c r="F29" s="250"/>
      <c r="G29" s="250"/>
      <c r="H29" s="250"/>
      <c r="I29" s="250"/>
      <c r="J29" s="250"/>
    </row>
    <row r="30" spans="1:10" s="248" customFormat="1" ht="12.75" customHeight="1" x14ac:dyDescent="0.25">
      <c r="A30" s="250" t="s">
        <v>58</v>
      </c>
    </row>
    <row r="31" spans="1:10" s="66" customFormat="1" ht="12.75" x14ac:dyDescent="0.25">
      <c r="A31" s="249" t="s">
        <v>59</v>
      </c>
      <c r="B31" s="249"/>
      <c r="C31" s="249"/>
      <c r="D31" s="249"/>
      <c r="E31" s="249"/>
      <c r="F31" s="249"/>
      <c r="G31" s="249"/>
      <c r="H31" s="249"/>
      <c r="I31" s="249"/>
      <c r="J31" s="249"/>
    </row>
    <row r="32" spans="1:10" s="66" customFormat="1" ht="27" customHeight="1" x14ac:dyDescent="0.25">
      <c r="A32" s="249" t="s">
        <v>70</v>
      </c>
      <c r="B32" s="249"/>
      <c r="C32" s="249"/>
      <c r="D32" s="249"/>
      <c r="E32" s="249"/>
      <c r="F32" s="249"/>
      <c r="G32" s="249"/>
      <c r="H32" s="249"/>
      <c r="I32" s="249"/>
      <c r="J32" s="249"/>
    </row>
    <row r="33" spans="1:10" s="254" customFormat="1" ht="15" customHeight="1" x14ac:dyDescent="0.25">
      <c r="A33" s="249" t="s">
        <v>60</v>
      </c>
    </row>
    <row r="34" spans="1:10" s="254" customFormat="1" ht="15" customHeight="1" x14ac:dyDescent="0.25">
      <c r="A34" s="249" t="s">
        <v>61</v>
      </c>
    </row>
    <row r="35" spans="1:10" s="67" customFormat="1" x14ac:dyDescent="0.25">
      <c r="A35" s="249" t="s">
        <v>62</v>
      </c>
      <c r="B35" s="253"/>
      <c r="C35" s="253"/>
      <c r="D35" s="253"/>
      <c r="E35" s="253"/>
      <c r="F35" s="253"/>
      <c r="G35" s="253"/>
      <c r="H35" s="253"/>
      <c r="I35" s="253"/>
      <c r="J35" s="253"/>
    </row>
    <row r="36" spans="1:10" s="67" customFormat="1" ht="48.75" customHeight="1" x14ac:dyDescent="0.25">
      <c r="A36" s="249" t="s">
        <v>68</v>
      </c>
      <c r="B36" s="249"/>
      <c r="C36" s="249"/>
      <c r="D36" s="249"/>
      <c r="E36" s="249"/>
      <c r="F36" s="249"/>
      <c r="G36" s="249"/>
      <c r="H36" s="249"/>
      <c r="I36" s="249"/>
      <c r="J36" s="249"/>
    </row>
    <row r="37" spans="1:10" s="67" customFormat="1" x14ac:dyDescent="0.25">
      <c r="A37" s="68"/>
      <c r="B37" s="68"/>
      <c r="C37" s="68"/>
      <c r="D37" s="68"/>
      <c r="E37" s="68"/>
      <c r="F37" s="68"/>
      <c r="G37" s="68"/>
      <c r="H37" s="68"/>
      <c r="I37" s="68"/>
      <c r="J37" s="68"/>
    </row>
    <row r="38" spans="1:10" s="65" customFormat="1" ht="12.75" x14ac:dyDescent="0.2">
      <c r="A38" s="239" t="s">
        <v>63</v>
      </c>
      <c r="B38" s="239"/>
      <c r="C38" s="239"/>
      <c r="D38" s="239"/>
      <c r="E38" s="239"/>
      <c r="F38" s="239"/>
      <c r="G38" s="239"/>
      <c r="H38" s="239"/>
      <c r="I38" s="239"/>
      <c r="J38" s="239"/>
    </row>
    <row r="39" spans="1:10" s="65" customFormat="1" ht="12.75" x14ac:dyDescent="0.2">
      <c r="B39" s="69"/>
      <c r="C39" s="70"/>
    </row>
    <row r="40" spans="1:10" s="71" customFormat="1" ht="12.75" x14ac:dyDescent="0.2">
      <c r="A40" s="71" t="s">
        <v>64</v>
      </c>
      <c r="B40" s="72"/>
      <c r="C40" s="73"/>
      <c r="E40" s="71" t="s">
        <v>18</v>
      </c>
      <c r="I40" s="71" t="s">
        <v>2</v>
      </c>
    </row>
  </sheetData>
  <mergeCells count="15">
    <mergeCell ref="G2:J3"/>
    <mergeCell ref="A22:J22"/>
    <mergeCell ref="A28:J28"/>
    <mergeCell ref="A30:XFD30"/>
    <mergeCell ref="A4:J4"/>
    <mergeCell ref="A8:J8"/>
    <mergeCell ref="A11:J11"/>
    <mergeCell ref="A29:J29"/>
    <mergeCell ref="A36:J36"/>
    <mergeCell ref="A38:J38"/>
    <mergeCell ref="A31:J31"/>
    <mergeCell ref="A32:J32"/>
    <mergeCell ref="A33:XFD33"/>
    <mergeCell ref="A34:XFD34"/>
    <mergeCell ref="A35:J35"/>
  </mergeCells>
  <dataValidations count="1">
    <dataValidation type="whole" operator="equal" allowBlank="1" showInputMessage="1" showErrorMessage="1" sqref="J12:J20 J9 J23:J25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view="pageBreakPreview" zoomScale="120" zoomScaleNormal="115" zoomScaleSheetLayoutView="120" workbookViewId="0">
      <pane ySplit="7" topLeftCell="A8" activePane="bottomLeft" state="frozen"/>
      <selection pane="bottomLeft" activeCell="L16" sqref="L16"/>
    </sheetView>
  </sheetViews>
  <sheetFormatPr defaultRowHeight="15" x14ac:dyDescent="0.25"/>
  <cols>
    <col min="1" max="1" width="4.42578125" style="1" customWidth="1"/>
    <col min="2" max="2" width="37.140625" style="1" customWidth="1"/>
    <col min="3" max="3" width="8.5703125" style="1" customWidth="1"/>
    <col min="4" max="4" width="5.85546875" style="1" customWidth="1"/>
    <col min="5" max="5" width="7.42578125" style="1" customWidth="1"/>
    <col min="6" max="6" width="7.28515625" style="1" customWidth="1"/>
    <col min="7" max="7" width="9.7109375" style="1" customWidth="1"/>
    <col min="8" max="8" width="8.28515625" style="1" customWidth="1"/>
    <col min="9" max="9" width="8.85546875" style="1" customWidth="1"/>
    <col min="10" max="10" width="7" style="1" customWidth="1"/>
    <col min="11" max="11" width="9.140625" style="1" customWidth="1"/>
    <col min="12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 s="94" customFormat="1" x14ac:dyDescent="0.25">
      <c r="A1" s="96" t="s">
        <v>72</v>
      </c>
    </row>
    <row r="2" spans="1:10" x14ac:dyDescent="0.25">
      <c r="A2" s="9" t="s">
        <v>4</v>
      </c>
      <c r="B2" s="9"/>
      <c r="C2" s="11"/>
      <c r="D2" s="11"/>
      <c r="E2" s="9"/>
      <c r="F2" s="247" t="s">
        <v>73</v>
      </c>
      <c r="G2" s="248"/>
      <c r="H2" s="248"/>
      <c r="I2" s="248"/>
      <c r="J2" s="248"/>
    </row>
    <row r="3" spans="1:10" x14ac:dyDescent="0.25">
      <c r="A3" s="9"/>
      <c r="B3" s="9"/>
      <c r="C3" s="11"/>
      <c r="D3" s="11"/>
      <c r="E3" s="9"/>
      <c r="F3" s="248"/>
      <c r="G3" s="248"/>
      <c r="H3" s="248"/>
      <c r="I3" s="248"/>
      <c r="J3" s="248"/>
    </row>
    <row r="4" spans="1:10" ht="15" customHeight="1" x14ac:dyDescent="0.3">
      <c r="A4" s="237" t="s">
        <v>67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0" ht="18.75" x14ac:dyDescent="0.3">
      <c r="A5" s="13"/>
      <c r="B5" s="27"/>
      <c r="C5" s="13"/>
      <c r="D5" s="13"/>
      <c r="E5" s="13"/>
      <c r="F5" s="13"/>
      <c r="G5" s="13"/>
      <c r="H5" s="13"/>
      <c r="I5" s="13"/>
      <c r="J5" s="13"/>
    </row>
    <row r="6" spans="1:10" ht="54.75" customHeight="1" x14ac:dyDescent="0.25">
      <c r="A6" s="57" t="s">
        <v>5</v>
      </c>
      <c r="B6" s="57" t="s">
        <v>6</v>
      </c>
      <c r="C6" s="58" t="s">
        <v>7</v>
      </c>
      <c r="D6" s="58" t="s">
        <v>37</v>
      </c>
      <c r="E6" s="59" t="s">
        <v>8</v>
      </c>
      <c r="F6" s="59" t="s">
        <v>38</v>
      </c>
      <c r="G6" s="59" t="s">
        <v>52</v>
      </c>
      <c r="H6" s="59" t="s">
        <v>53</v>
      </c>
      <c r="I6" s="59" t="s">
        <v>39</v>
      </c>
      <c r="J6" s="59" t="s">
        <v>54</v>
      </c>
    </row>
    <row r="7" spans="1:10" ht="22.5" x14ac:dyDescent="0.2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55</v>
      </c>
      <c r="H7" s="58" t="s">
        <v>56</v>
      </c>
      <c r="I7" s="59" t="s">
        <v>57</v>
      </c>
      <c r="J7" s="58">
        <v>10</v>
      </c>
    </row>
    <row r="8" spans="1:10" s="43" customFormat="1" ht="15.75" thickBot="1" x14ac:dyDescent="0.3">
      <c r="A8" s="238" t="s">
        <v>221</v>
      </c>
      <c r="B8" s="238"/>
      <c r="C8" s="238"/>
      <c r="D8" s="238"/>
      <c r="E8" s="238"/>
      <c r="F8" s="238"/>
      <c r="G8" s="238"/>
      <c r="H8" s="238"/>
      <c r="I8" s="238"/>
      <c r="J8" s="238"/>
    </row>
    <row r="9" spans="1:10" ht="28.5" customHeight="1" x14ac:dyDescent="0.25">
      <c r="A9" s="98">
        <v>1</v>
      </c>
      <c r="B9" s="146" t="s">
        <v>220</v>
      </c>
      <c r="C9" s="147">
        <v>20000</v>
      </c>
      <c r="D9" s="148" t="s">
        <v>1</v>
      </c>
      <c r="E9" s="61"/>
      <c r="F9" s="62"/>
      <c r="G9" s="36">
        <f>C9*ROUND(F9,4)</f>
        <v>0</v>
      </c>
      <c r="H9" s="36">
        <f>G9*0.095</f>
        <v>0</v>
      </c>
      <c r="I9" s="36">
        <f>G9+H9</f>
        <v>0</v>
      </c>
      <c r="J9" s="60"/>
    </row>
    <row r="10" spans="1:10" x14ac:dyDescent="0.25">
      <c r="A10" s="98"/>
      <c r="B10" s="18" t="s">
        <v>13</v>
      </c>
      <c r="C10" s="99" t="s">
        <v>9</v>
      </c>
      <c r="D10" s="99" t="s">
        <v>9</v>
      </c>
      <c r="E10" s="99" t="s">
        <v>9</v>
      </c>
      <c r="F10" s="99" t="s">
        <v>9</v>
      </c>
      <c r="G10" s="44">
        <f>SUM(G9)</f>
        <v>0</v>
      </c>
      <c r="H10" s="44">
        <f>SUM(H9)</f>
        <v>0</v>
      </c>
      <c r="I10" s="44">
        <f>SUM(I9)</f>
        <v>0</v>
      </c>
      <c r="J10" s="99">
        <f>SUM(J9)</f>
        <v>0</v>
      </c>
    </row>
    <row r="11" spans="1:10" x14ac:dyDescent="0.25">
      <c r="A11" s="238" t="s">
        <v>222</v>
      </c>
      <c r="B11" s="238"/>
      <c r="C11" s="238"/>
      <c r="D11" s="238"/>
      <c r="E11" s="238"/>
      <c r="F11" s="238"/>
      <c r="G11" s="238"/>
      <c r="H11" s="238"/>
      <c r="I11" s="238"/>
      <c r="J11" s="238"/>
    </row>
    <row r="12" spans="1:10" ht="25.5" x14ac:dyDescent="0.25">
      <c r="A12" s="98">
        <v>1</v>
      </c>
      <c r="B12" s="149" t="s">
        <v>223</v>
      </c>
      <c r="C12" s="150">
        <v>5000</v>
      </c>
      <c r="D12" s="150" t="s">
        <v>1</v>
      </c>
      <c r="E12" s="61"/>
      <c r="F12" s="62"/>
      <c r="G12" s="36">
        <f>C12*ROUND(F12,4)</f>
        <v>0</v>
      </c>
      <c r="H12" s="36">
        <f>G12*0.095</f>
        <v>0</v>
      </c>
      <c r="I12" s="36">
        <f>G12+H12</f>
        <v>0</v>
      </c>
      <c r="J12" s="99" t="s">
        <v>9</v>
      </c>
    </row>
    <row r="13" spans="1:10" x14ac:dyDescent="0.25">
      <c r="A13" s="16"/>
      <c r="B13" s="18" t="s">
        <v>14</v>
      </c>
      <c r="C13" s="19" t="s">
        <v>9</v>
      </c>
      <c r="D13" s="19" t="s">
        <v>9</v>
      </c>
      <c r="E13" s="19" t="s">
        <v>9</v>
      </c>
      <c r="F13" s="19" t="s">
        <v>9</v>
      </c>
      <c r="G13" s="44">
        <f>SUM(G12)</f>
        <v>0</v>
      </c>
      <c r="H13" s="44">
        <f>SUM(H12)</f>
        <v>0</v>
      </c>
      <c r="I13" s="44">
        <f>SUM(I12)</f>
        <v>0</v>
      </c>
      <c r="J13" s="19" t="str">
        <f>+J12</f>
        <v>/</v>
      </c>
    </row>
    <row r="15" spans="1:10" s="64" customFormat="1" ht="15" customHeight="1" x14ac:dyDescent="0.2">
      <c r="A15" s="251" t="s">
        <v>42</v>
      </c>
      <c r="B15" s="251"/>
      <c r="C15" s="251"/>
      <c r="D15" s="251"/>
      <c r="E15" s="251"/>
      <c r="F15" s="251"/>
      <c r="G15" s="251"/>
      <c r="H15" s="251"/>
      <c r="I15" s="251"/>
      <c r="J15" s="251"/>
    </row>
    <row r="16" spans="1:10" s="65" customFormat="1" ht="23.25" customHeight="1" x14ac:dyDescent="0.2">
      <c r="A16" s="250" t="s">
        <v>43</v>
      </c>
      <c r="B16" s="250"/>
      <c r="C16" s="250"/>
      <c r="D16" s="250"/>
      <c r="E16" s="250"/>
      <c r="F16" s="250"/>
      <c r="G16" s="250"/>
      <c r="H16" s="250"/>
      <c r="I16" s="250"/>
      <c r="J16" s="250"/>
    </row>
    <row r="17" spans="1:10" s="248" customFormat="1" ht="12.75" customHeight="1" x14ac:dyDescent="0.25">
      <c r="A17" s="250" t="s">
        <v>58</v>
      </c>
    </row>
    <row r="18" spans="1:10" s="66" customFormat="1" ht="12.75" customHeight="1" x14ac:dyDescent="0.25">
      <c r="A18" s="249" t="s">
        <v>59</v>
      </c>
      <c r="B18" s="249"/>
      <c r="C18" s="249"/>
      <c r="D18" s="249"/>
      <c r="E18" s="249"/>
      <c r="F18" s="249"/>
      <c r="G18" s="249"/>
      <c r="H18" s="249"/>
      <c r="I18" s="249"/>
      <c r="J18" s="249"/>
    </row>
    <row r="19" spans="1:10" s="66" customFormat="1" ht="23.25" customHeight="1" x14ac:dyDescent="0.25">
      <c r="A19" s="249" t="s">
        <v>70</v>
      </c>
      <c r="B19" s="249"/>
      <c r="C19" s="249"/>
      <c r="D19" s="249"/>
      <c r="E19" s="249"/>
      <c r="F19" s="249"/>
      <c r="G19" s="249"/>
      <c r="H19" s="249"/>
      <c r="I19" s="249"/>
      <c r="J19" s="249"/>
    </row>
    <row r="20" spans="1:10" s="254" customFormat="1" ht="15" customHeight="1" x14ac:dyDescent="0.25">
      <c r="A20" s="249" t="s">
        <v>60</v>
      </c>
    </row>
    <row r="21" spans="1:10" s="254" customFormat="1" ht="15" customHeight="1" x14ac:dyDescent="0.25">
      <c r="A21" s="249" t="s">
        <v>61</v>
      </c>
    </row>
    <row r="22" spans="1:10" s="67" customFormat="1" x14ac:dyDescent="0.25">
      <c r="A22" s="249" t="s">
        <v>62</v>
      </c>
      <c r="B22" s="253"/>
      <c r="C22" s="253"/>
      <c r="D22" s="253"/>
      <c r="E22" s="253"/>
      <c r="F22" s="253"/>
      <c r="G22" s="253"/>
      <c r="H22" s="253"/>
      <c r="I22" s="253"/>
      <c r="J22" s="253"/>
    </row>
    <row r="23" spans="1:10" s="67" customFormat="1" ht="48.75" customHeight="1" x14ac:dyDescent="0.25">
      <c r="A23" s="249" t="s">
        <v>224</v>
      </c>
      <c r="B23" s="249"/>
      <c r="C23" s="249"/>
      <c r="D23" s="249"/>
      <c r="E23" s="249"/>
      <c r="F23" s="249"/>
      <c r="G23" s="249"/>
      <c r="H23" s="249"/>
      <c r="I23" s="249"/>
      <c r="J23" s="249"/>
    </row>
    <row r="24" spans="1:10" s="67" customFormat="1" x14ac:dyDescent="0.25">
      <c r="A24" s="68"/>
      <c r="B24" s="68"/>
      <c r="C24" s="68"/>
      <c r="D24" s="68"/>
      <c r="E24" s="68"/>
      <c r="F24" s="68"/>
      <c r="G24" s="68"/>
      <c r="H24" s="68"/>
      <c r="I24" s="68"/>
      <c r="J24" s="68"/>
    </row>
    <row r="25" spans="1:10" s="65" customFormat="1" ht="12.75" x14ac:dyDescent="0.2">
      <c r="A25" s="239" t="s">
        <v>63</v>
      </c>
      <c r="B25" s="239"/>
      <c r="C25" s="239"/>
      <c r="D25" s="239"/>
      <c r="E25" s="239"/>
      <c r="F25" s="239"/>
      <c r="G25" s="239"/>
      <c r="H25" s="239"/>
      <c r="I25" s="239"/>
      <c r="J25" s="239"/>
    </row>
    <row r="26" spans="1:10" s="65" customFormat="1" ht="12.75" x14ac:dyDescent="0.2">
      <c r="B26" s="69"/>
      <c r="C26" s="70"/>
    </row>
    <row r="27" spans="1:10" s="71" customFormat="1" ht="12.75" x14ac:dyDescent="0.2">
      <c r="A27" s="71" t="s">
        <v>64</v>
      </c>
      <c r="B27" s="72"/>
      <c r="C27" s="73"/>
      <c r="E27" s="71" t="s">
        <v>18</v>
      </c>
      <c r="I27" s="71" t="s">
        <v>2</v>
      </c>
    </row>
  </sheetData>
  <mergeCells count="14">
    <mergeCell ref="F2:J3"/>
    <mergeCell ref="A4:J4"/>
    <mergeCell ref="A11:J11"/>
    <mergeCell ref="A8:J8"/>
    <mergeCell ref="A15:J15"/>
    <mergeCell ref="A21:XFD21"/>
    <mergeCell ref="A22:J22"/>
    <mergeCell ref="A23:J23"/>
    <mergeCell ref="A25:J25"/>
    <mergeCell ref="A16:J16"/>
    <mergeCell ref="A17:XFD17"/>
    <mergeCell ref="A18:J18"/>
    <mergeCell ref="A19:J19"/>
    <mergeCell ref="A20:XFD20"/>
  </mergeCells>
  <dataValidations count="1">
    <dataValidation type="whole" operator="equal" allowBlank="1" showInputMessage="1" showErrorMessage="1" sqref="J9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BreakPreview" zoomScale="110" zoomScaleNormal="100" zoomScaleSheetLayoutView="110" workbookViewId="0">
      <pane ySplit="7" topLeftCell="A8" activePane="bottomLeft" state="frozen"/>
      <selection pane="bottomLeft" activeCell="L19" sqref="L19"/>
    </sheetView>
  </sheetViews>
  <sheetFormatPr defaultRowHeight="15" x14ac:dyDescent="0.25"/>
  <cols>
    <col min="1" max="1" width="3.42578125" style="94" customWidth="1"/>
    <col min="2" max="2" width="49.140625" style="94" customWidth="1"/>
    <col min="3" max="3" width="7.28515625" style="94" customWidth="1"/>
    <col min="4" max="4" width="5.5703125" style="94" customWidth="1"/>
    <col min="5" max="5" width="7.5703125" style="94" customWidth="1"/>
    <col min="6" max="6" width="7" style="94" customWidth="1"/>
    <col min="7" max="7" width="10.140625" style="94" customWidth="1"/>
    <col min="8" max="8" width="7.85546875" style="94" customWidth="1"/>
    <col min="9" max="9" width="9.5703125" style="94" customWidth="1"/>
    <col min="10" max="10" width="8.42578125" style="94" customWidth="1"/>
    <col min="11" max="15" width="9.140625" style="94"/>
    <col min="16" max="16" width="17.85546875" style="94" bestFit="1" customWidth="1"/>
    <col min="17" max="17" width="31.85546875" style="94" bestFit="1" customWidth="1"/>
    <col min="18" max="18" width="20.42578125" style="94" bestFit="1" customWidth="1"/>
    <col min="19" max="16384" width="9.140625" style="94"/>
  </cols>
  <sheetData>
    <row r="1" spans="1:11" x14ac:dyDescent="0.25">
      <c r="A1" s="96" t="s">
        <v>72</v>
      </c>
    </row>
    <row r="2" spans="1:11" ht="15" customHeight="1" x14ac:dyDescent="0.25">
      <c r="A2" s="9" t="s">
        <v>4</v>
      </c>
      <c r="B2" s="9"/>
      <c r="C2" s="11"/>
      <c r="D2" s="11"/>
      <c r="E2" s="9"/>
      <c r="F2" s="9"/>
      <c r="G2" s="247" t="s">
        <v>73</v>
      </c>
      <c r="H2" s="248"/>
      <c r="I2" s="248"/>
      <c r="J2" s="248"/>
      <c r="K2" s="183"/>
    </row>
    <row r="3" spans="1:11" x14ac:dyDescent="0.25">
      <c r="A3" s="13"/>
      <c r="B3" s="13"/>
      <c r="C3" s="13"/>
      <c r="D3" s="13"/>
      <c r="E3" s="13"/>
      <c r="F3" s="13"/>
      <c r="G3" s="248"/>
      <c r="H3" s="248"/>
      <c r="I3" s="248"/>
      <c r="J3" s="248"/>
      <c r="K3" s="183"/>
    </row>
    <row r="4" spans="1:11" ht="15" customHeight="1" x14ac:dyDescent="0.3">
      <c r="A4" s="237" t="s">
        <v>225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1" ht="51" customHeight="1" x14ac:dyDescent="0.25">
      <c r="A6" s="57" t="s">
        <v>5</v>
      </c>
      <c r="B6" s="57" t="s">
        <v>6</v>
      </c>
      <c r="C6" s="58" t="s">
        <v>7</v>
      </c>
      <c r="D6" s="58" t="s">
        <v>37</v>
      </c>
      <c r="E6" s="59" t="s">
        <v>8</v>
      </c>
      <c r="F6" s="59" t="s">
        <v>38</v>
      </c>
      <c r="G6" s="59" t="s">
        <v>52</v>
      </c>
      <c r="H6" s="59" t="s">
        <v>53</v>
      </c>
      <c r="I6" s="59" t="s">
        <v>39</v>
      </c>
      <c r="J6" s="59" t="s">
        <v>54</v>
      </c>
    </row>
    <row r="7" spans="1:11" s="92" customFormat="1" ht="22.5" x14ac:dyDescent="0.2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55</v>
      </c>
      <c r="H7" s="58" t="s">
        <v>56</v>
      </c>
      <c r="I7" s="59" t="s">
        <v>57</v>
      </c>
      <c r="J7" s="58">
        <v>10</v>
      </c>
    </row>
    <row r="8" spans="1:11" ht="15.75" customHeight="1" thickBot="1" x14ac:dyDescent="0.3">
      <c r="A8" s="238" t="s">
        <v>676</v>
      </c>
      <c r="B8" s="238"/>
      <c r="C8" s="238"/>
      <c r="D8" s="238"/>
      <c r="E8" s="238"/>
      <c r="F8" s="238"/>
      <c r="G8" s="238"/>
      <c r="H8" s="238"/>
      <c r="I8" s="238"/>
      <c r="J8" s="238"/>
    </row>
    <row r="9" spans="1:11" x14ac:dyDescent="0.25">
      <c r="A9" s="98">
        <v>1</v>
      </c>
      <c r="B9" s="136" t="s">
        <v>226</v>
      </c>
      <c r="C9" s="137">
        <v>2000</v>
      </c>
      <c r="D9" s="151" t="s">
        <v>229</v>
      </c>
      <c r="E9" s="61"/>
      <c r="F9" s="62"/>
      <c r="G9" s="100">
        <f>C9*ROUND(F9,4)</f>
        <v>0</v>
      </c>
      <c r="H9" s="100">
        <f>G9*0.095</f>
        <v>0</v>
      </c>
      <c r="I9" s="100">
        <f>G9*H9</f>
        <v>0</v>
      </c>
      <c r="J9" s="60"/>
    </row>
    <row r="10" spans="1:11" x14ac:dyDescent="0.25">
      <c r="A10" s="98">
        <v>2</v>
      </c>
      <c r="B10" s="138" t="s">
        <v>227</v>
      </c>
      <c r="C10" s="144">
        <v>50</v>
      </c>
      <c r="D10" s="139" t="s">
        <v>3</v>
      </c>
      <c r="E10" s="61"/>
      <c r="F10" s="62"/>
      <c r="G10" s="100">
        <f>C10*ROUND(F10,4)</f>
        <v>0</v>
      </c>
      <c r="H10" s="100">
        <f t="shared" ref="H10:H11" si="0">G10*0.095</f>
        <v>0</v>
      </c>
      <c r="I10" s="100">
        <f t="shared" ref="I10:I11" si="1">G10*H10</f>
        <v>0</v>
      </c>
      <c r="J10" s="60"/>
    </row>
    <row r="11" spans="1:11" x14ac:dyDescent="0.25">
      <c r="A11" s="98">
        <v>3</v>
      </c>
      <c r="B11" s="138" t="s">
        <v>228</v>
      </c>
      <c r="C11" s="144">
        <v>50</v>
      </c>
      <c r="D11" s="139" t="s">
        <v>3</v>
      </c>
      <c r="E11" s="61"/>
      <c r="F11" s="62"/>
      <c r="G11" s="100">
        <f>C11*ROUND(F11,4)</f>
        <v>0</v>
      </c>
      <c r="H11" s="100">
        <f t="shared" si="0"/>
        <v>0</v>
      </c>
      <c r="I11" s="100">
        <f t="shared" si="1"/>
        <v>0</v>
      </c>
      <c r="J11" s="60"/>
    </row>
    <row r="12" spans="1:11" x14ac:dyDescent="0.25">
      <c r="A12" s="98"/>
      <c r="B12" s="18" t="s">
        <v>33</v>
      </c>
      <c r="C12" s="99" t="s">
        <v>9</v>
      </c>
      <c r="D12" s="99" t="s">
        <v>9</v>
      </c>
      <c r="E12" s="99" t="s">
        <v>9</v>
      </c>
      <c r="F12" s="99" t="s">
        <v>9</v>
      </c>
      <c r="G12" s="44">
        <f>SUM(G9:G11)</f>
        <v>0</v>
      </c>
      <c r="H12" s="44">
        <f>SUM(H9:H11)</f>
        <v>0</v>
      </c>
      <c r="I12" s="44">
        <f>SUM(I9:I11)</f>
        <v>0</v>
      </c>
      <c r="J12" s="99">
        <f>SUM(J9:J11)</f>
        <v>0</v>
      </c>
    </row>
    <row r="13" spans="1:11" ht="15.75" thickBot="1" x14ac:dyDescent="0.3">
      <c r="A13" s="238" t="s">
        <v>677</v>
      </c>
      <c r="B13" s="238"/>
      <c r="C13" s="238"/>
      <c r="D13" s="238"/>
      <c r="E13" s="238"/>
      <c r="F13" s="238"/>
      <c r="G13" s="238"/>
      <c r="H13" s="238"/>
      <c r="I13" s="238"/>
      <c r="J13" s="238"/>
    </row>
    <row r="14" spans="1:11" x14ac:dyDescent="0.25">
      <c r="A14" s="98">
        <v>1</v>
      </c>
      <c r="B14" s="136" t="s">
        <v>230</v>
      </c>
      <c r="C14" s="206">
        <v>60</v>
      </c>
      <c r="D14" s="207" t="s">
        <v>0</v>
      </c>
      <c r="E14" s="61"/>
      <c r="F14" s="62"/>
      <c r="G14" s="100">
        <f>C14*ROUND(F14,4)</f>
        <v>0</v>
      </c>
      <c r="H14" s="100">
        <f>G14*0.095</f>
        <v>0</v>
      </c>
      <c r="I14" s="100">
        <f>G14+H14</f>
        <v>0</v>
      </c>
      <c r="J14" s="60"/>
    </row>
    <row r="15" spans="1:11" x14ac:dyDescent="0.25">
      <c r="A15" s="98"/>
      <c r="B15" s="18" t="s">
        <v>34</v>
      </c>
      <c r="C15" s="99" t="s">
        <v>9</v>
      </c>
      <c r="D15" s="99" t="s">
        <v>9</v>
      </c>
      <c r="E15" s="99" t="s">
        <v>9</v>
      </c>
      <c r="F15" s="99" t="s">
        <v>9</v>
      </c>
      <c r="G15" s="44">
        <f>SUM(G14:G14)</f>
        <v>0</v>
      </c>
      <c r="H15" s="44">
        <f>SUM(H14:H14)</f>
        <v>0</v>
      </c>
      <c r="I15" s="44">
        <f>SUM(I14:I14)</f>
        <v>0</v>
      </c>
      <c r="J15" s="99">
        <f>SUM(J14:J14)</f>
        <v>0</v>
      </c>
    </row>
    <row r="16" spans="1:11" ht="15.75" thickBot="1" x14ac:dyDescent="0.3">
      <c r="A16" s="238" t="s">
        <v>678</v>
      </c>
      <c r="B16" s="238"/>
      <c r="C16" s="238"/>
      <c r="D16" s="238"/>
      <c r="E16" s="238"/>
      <c r="F16" s="238"/>
      <c r="G16" s="238"/>
      <c r="H16" s="238"/>
      <c r="I16" s="238"/>
      <c r="J16" s="238"/>
    </row>
    <row r="17" spans="1:10" x14ac:dyDescent="0.25">
      <c r="A17" s="98">
        <v>1</v>
      </c>
      <c r="B17" s="196" t="s">
        <v>782</v>
      </c>
      <c r="C17" s="137">
        <v>500</v>
      </c>
      <c r="D17" s="151" t="s">
        <v>0</v>
      </c>
      <c r="E17" s="61"/>
      <c r="F17" s="62"/>
      <c r="G17" s="100">
        <f>C17*ROUND(F17,4)</f>
        <v>0</v>
      </c>
      <c r="H17" s="100">
        <f>G17*0.095</f>
        <v>0</v>
      </c>
      <c r="I17" s="100">
        <f>G17+H17</f>
        <v>0</v>
      </c>
      <c r="J17" s="60"/>
    </row>
    <row r="18" spans="1:10" x14ac:dyDescent="0.25">
      <c r="A18" s="98">
        <v>2</v>
      </c>
      <c r="B18" s="152" t="s">
        <v>231</v>
      </c>
      <c r="C18" s="197">
        <v>100</v>
      </c>
      <c r="D18" s="198" t="s">
        <v>0</v>
      </c>
      <c r="E18" s="61"/>
      <c r="F18" s="62"/>
      <c r="G18" s="100">
        <f>C18*ROUND(F18,4)</f>
        <v>0</v>
      </c>
      <c r="H18" s="100">
        <f t="shared" ref="H18" si="2">G18*0.095</f>
        <v>0</v>
      </c>
      <c r="I18" s="100">
        <f t="shared" ref="I18" si="3">G18+H18</f>
        <v>0</v>
      </c>
      <c r="J18" s="60"/>
    </row>
    <row r="19" spans="1:10" x14ac:dyDescent="0.25">
      <c r="A19" s="98"/>
      <c r="B19" s="18" t="s">
        <v>265</v>
      </c>
      <c r="C19" s="99" t="s">
        <v>9</v>
      </c>
      <c r="D19" s="99" t="s">
        <v>9</v>
      </c>
      <c r="E19" s="99" t="s">
        <v>9</v>
      </c>
      <c r="F19" s="99" t="s">
        <v>9</v>
      </c>
      <c r="G19" s="44">
        <f>SUM(G17:G18)</f>
        <v>0</v>
      </c>
      <c r="H19" s="44">
        <f>SUM(H17:H18)</f>
        <v>0</v>
      </c>
      <c r="I19" s="44">
        <f>SUM(I17:I18)</f>
        <v>0</v>
      </c>
      <c r="J19" s="99">
        <f>SUM(J17:J18)</f>
        <v>0</v>
      </c>
    </row>
    <row r="21" spans="1:10" s="64" customFormat="1" ht="15" customHeight="1" x14ac:dyDescent="0.2">
      <c r="A21" s="251" t="s">
        <v>42</v>
      </c>
      <c r="B21" s="251"/>
      <c r="C21" s="251"/>
      <c r="D21" s="251"/>
      <c r="E21" s="251"/>
      <c r="F21" s="251"/>
      <c r="G21" s="251"/>
      <c r="H21" s="251"/>
      <c r="I21" s="251"/>
      <c r="J21" s="251"/>
    </row>
    <row r="22" spans="1:10" s="65" customFormat="1" ht="23.25" customHeight="1" x14ac:dyDescent="0.2">
      <c r="A22" s="250" t="s">
        <v>43</v>
      </c>
      <c r="B22" s="250"/>
      <c r="C22" s="250"/>
      <c r="D22" s="250"/>
      <c r="E22" s="250"/>
      <c r="F22" s="250"/>
      <c r="G22" s="250"/>
      <c r="H22" s="250"/>
      <c r="I22" s="250"/>
      <c r="J22" s="250"/>
    </row>
    <row r="23" spans="1:10" s="248" customFormat="1" ht="12.75" customHeight="1" x14ac:dyDescent="0.25">
      <c r="A23" s="250" t="s">
        <v>58</v>
      </c>
    </row>
    <row r="24" spans="1:10" s="66" customFormat="1" ht="12.75" x14ac:dyDescent="0.25">
      <c r="A24" s="249" t="s">
        <v>59</v>
      </c>
      <c r="B24" s="249"/>
      <c r="C24" s="249"/>
      <c r="D24" s="249"/>
      <c r="E24" s="249"/>
      <c r="F24" s="249"/>
      <c r="G24" s="249"/>
      <c r="H24" s="249"/>
      <c r="I24" s="249"/>
      <c r="J24" s="249"/>
    </row>
    <row r="25" spans="1:10" s="66" customFormat="1" ht="27" customHeight="1" x14ac:dyDescent="0.25">
      <c r="A25" s="249" t="s">
        <v>70</v>
      </c>
      <c r="B25" s="249"/>
      <c r="C25" s="249"/>
      <c r="D25" s="249"/>
      <c r="E25" s="249"/>
      <c r="F25" s="249"/>
      <c r="G25" s="249"/>
      <c r="H25" s="249"/>
      <c r="I25" s="249"/>
      <c r="J25" s="249"/>
    </row>
    <row r="26" spans="1:10" s="254" customFormat="1" ht="15" customHeight="1" x14ac:dyDescent="0.25">
      <c r="A26" s="249" t="s">
        <v>60</v>
      </c>
    </row>
    <row r="27" spans="1:10" s="254" customFormat="1" ht="15" customHeight="1" x14ac:dyDescent="0.25">
      <c r="A27" s="249" t="s">
        <v>61</v>
      </c>
    </row>
    <row r="28" spans="1:10" s="104" customFormat="1" x14ac:dyDescent="0.25">
      <c r="A28" s="249" t="s">
        <v>62</v>
      </c>
      <c r="B28" s="253"/>
      <c r="C28" s="253"/>
      <c r="D28" s="253"/>
      <c r="E28" s="253"/>
      <c r="F28" s="253"/>
      <c r="G28" s="253"/>
      <c r="H28" s="253"/>
      <c r="I28" s="253"/>
      <c r="J28" s="253"/>
    </row>
    <row r="29" spans="1:10" s="104" customFormat="1" ht="48.75" customHeight="1" x14ac:dyDescent="0.25">
      <c r="A29" s="249" t="s">
        <v>68</v>
      </c>
      <c r="B29" s="249"/>
      <c r="C29" s="249"/>
      <c r="D29" s="249"/>
      <c r="E29" s="249"/>
      <c r="F29" s="249"/>
      <c r="G29" s="249"/>
      <c r="H29" s="249"/>
      <c r="I29" s="249"/>
      <c r="J29" s="249"/>
    </row>
    <row r="30" spans="1:10" s="104" customFormat="1" x14ac:dyDescent="0.25">
      <c r="A30" s="102"/>
      <c r="B30" s="102"/>
      <c r="C30" s="102"/>
      <c r="D30" s="102"/>
      <c r="E30" s="102"/>
      <c r="F30" s="102"/>
      <c r="G30" s="102"/>
      <c r="H30" s="102"/>
      <c r="I30" s="102"/>
      <c r="J30" s="102"/>
    </row>
    <row r="31" spans="1:10" s="65" customFormat="1" ht="12.75" x14ac:dyDescent="0.2">
      <c r="A31" s="239" t="s">
        <v>63</v>
      </c>
      <c r="B31" s="239"/>
      <c r="C31" s="239"/>
      <c r="D31" s="239"/>
      <c r="E31" s="239"/>
      <c r="F31" s="239"/>
      <c r="G31" s="239"/>
      <c r="H31" s="239"/>
      <c r="I31" s="239"/>
      <c r="J31" s="239"/>
    </row>
    <row r="32" spans="1:10" s="65" customFormat="1" ht="12.75" x14ac:dyDescent="0.2">
      <c r="B32" s="105"/>
      <c r="C32" s="70"/>
    </row>
    <row r="33" spans="1:9" s="71" customFormat="1" ht="12.75" x14ac:dyDescent="0.2">
      <c r="A33" s="71" t="s">
        <v>64</v>
      </c>
      <c r="B33" s="72"/>
      <c r="C33" s="73"/>
      <c r="E33" s="71" t="s">
        <v>18</v>
      </c>
      <c r="I33" s="71" t="s">
        <v>2</v>
      </c>
    </row>
  </sheetData>
  <mergeCells count="15">
    <mergeCell ref="G2:J3"/>
    <mergeCell ref="A28:J28"/>
    <mergeCell ref="A29:J29"/>
    <mergeCell ref="A31:J31"/>
    <mergeCell ref="A22:J22"/>
    <mergeCell ref="A23:XFD23"/>
    <mergeCell ref="A24:J24"/>
    <mergeCell ref="A25:J25"/>
    <mergeCell ref="A26:XFD26"/>
    <mergeCell ref="A27:XFD27"/>
    <mergeCell ref="A21:J21"/>
    <mergeCell ref="A4:J4"/>
    <mergeCell ref="A8:J8"/>
    <mergeCell ref="A13:J13"/>
    <mergeCell ref="A16:J16"/>
  </mergeCells>
  <dataValidations count="1">
    <dataValidation type="whole" operator="equal" allowBlank="1" showInputMessage="1" showErrorMessage="1" sqref="J14 J9:J11 J17:J18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"/>
  <sheetViews>
    <sheetView view="pageBreakPreview" zoomScale="120" zoomScaleNormal="120" zoomScaleSheetLayoutView="120" workbookViewId="0">
      <pane ySplit="7" topLeftCell="A140" activePane="bottomLeft" state="frozen"/>
      <selection pane="bottomLeft" activeCell="I152" sqref="I152"/>
    </sheetView>
  </sheetViews>
  <sheetFormatPr defaultRowHeight="15" x14ac:dyDescent="0.25"/>
  <cols>
    <col min="1" max="1" width="2.85546875" style="1" customWidth="1"/>
    <col min="2" max="2" width="45" style="1" customWidth="1"/>
    <col min="3" max="3" width="8.140625" style="1" customWidth="1"/>
    <col min="4" max="4" width="7.28515625" style="26" customWidth="1"/>
    <col min="5" max="5" width="14.7109375" style="1" customWidth="1"/>
    <col min="6" max="6" width="9.7109375" style="1" customWidth="1"/>
    <col min="7" max="7" width="9.140625" style="1" customWidth="1"/>
    <col min="8" max="8" width="8.28515625" style="1" customWidth="1"/>
    <col min="9" max="9" width="9.7109375" style="1" customWidth="1"/>
    <col min="10" max="10" width="7.140625" style="1" customWidth="1"/>
    <col min="11" max="11" width="9.140625" style="1" customWidth="1"/>
    <col min="12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1" s="94" customFormat="1" x14ac:dyDescent="0.25">
      <c r="A1" s="96" t="s">
        <v>72</v>
      </c>
      <c r="D1" s="26"/>
    </row>
    <row r="2" spans="1:11" ht="15" customHeight="1" x14ac:dyDescent="0.25">
      <c r="A2" s="9" t="s">
        <v>4</v>
      </c>
      <c r="B2" s="9"/>
      <c r="C2" s="11"/>
      <c r="D2" s="12"/>
      <c r="E2" s="9"/>
      <c r="F2" s="247" t="s">
        <v>73</v>
      </c>
      <c r="G2" s="248"/>
      <c r="H2" s="248"/>
      <c r="I2" s="248"/>
      <c r="J2" s="248"/>
      <c r="K2" s="103"/>
    </row>
    <row r="3" spans="1:11" x14ac:dyDescent="0.25">
      <c r="A3" s="13"/>
      <c r="B3" s="13"/>
      <c r="C3" s="13"/>
      <c r="D3" s="28"/>
      <c r="E3" s="13"/>
      <c r="F3" s="248"/>
      <c r="G3" s="248"/>
      <c r="H3" s="248"/>
      <c r="I3" s="248"/>
      <c r="J3" s="248"/>
      <c r="K3" s="103"/>
    </row>
    <row r="4" spans="1:11" ht="16.5" x14ac:dyDescent="0.3">
      <c r="A4" s="256" t="s">
        <v>232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1" ht="28.5" customHeight="1" x14ac:dyDescent="0.25">
      <c r="A5" s="13"/>
      <c r="B5" s="13"/>
      <c r="C5" s="13"/>
      <c r="D5" s="28"/>
      <c r="E5" s="13"/>
      <c r="F5" s="13"/>
      <c r="G5" s="13"/>
      <c r="H5" s="13"/>
      <c r="I5" s="13"/>
      <c r="J5" s="13"/>
    </row>
    <row r="6" spans="1:11" ht="57" customHeight="1" x14ac:dyDescent="0.25">
      <c r="A6" s="57" t="s">
        <v>5</v>
      </c>
      <c r="B6" s="57" t="s">
        <v>6</v>
      </c>
      <c r="C6" s="58" t="s">
        <v>7</v>
      </c>
      <c r="D6" s="58" t="s">
        <v>37</v>
      </c>
      <c r="E6" s="59" t="s">
        <v>8</v>
      </c>
      <c r="F6" s="59" t="s">
        <v>777</v>
      </c>
      <c r="G6" s="59" t="s">
        <v>52</v>
      </c>
      <c r="H6" s="59" t="s">
        <v>53</v>
      </c>
      <c r="I6" s="59" t="s">
        <v>39</v>
      </c>
      <c r="J6" s="59" t="s">
        <v>54</v>
      </c>
    </row>
    <row r="7" spans="1:11" ht="22.5" x14ac:dyDescent="0.2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55</v>
      </c>
      <c r="H7" s="58" t="s">
        <v>56</v>
      </c>
      <c r="I7" s="59" t="s">
        <v>57</v>
      </c>
      <c r="J7" s="58">
        <v>10</v>
      </c>
    </row>
    <row r="8" spans="1:11" x14ac:dyDescent="0.25">
      <c r="A8" s="238" t="s">
        <v>679</v>
      </c>
      <c r="B8" s="238"/>
      <c r="C8" s="238"/>
      <c r="D8" s="238"/>
      <c r="E8" s="238"/>
      <c r="F8" s="238"/>
      <c r="G8" s="238"/>
      <c r="H8" s="238"/>
      <c r="I8" s="238"/>
      <c r="J8" s="238"/>
    </row>
    <row r="9" spans="1:11" x14ac:dyDescent="0.25">
      <c r="A9" s="17">
        <v>1</v>
      </c>
      <c r="B9" s="138" t="s">
        <v>233</v>
      </c>
      <c r="C9" s="144">
        <v>400</v>
      </c>
      <c r="D9" s="139" t="s">
        <v>0</v>
      </c>
      <c r="E9" s="40" t="s">
        <v>9</v>
      </c>
      <c r="F9" s="83"/>
      <c r="G9" s="80">
        <f>C9*ROUND(F9,4)</f>
        <v>0</v>
      </c>
      <c r="H9" s="80">
        <f>G9*0.095</f>
        <v>0</v>
      </c>
      <c r="I9" s="80">
        <f>G9+H9</f>
        <v>0</v>
      </c>
      <c r="J9" s="84"/>
    </row>
    <row r="10" spans="1:11" x14ac:dyDescent="0.25">
      <c r="A10" s="17">
        <v>2</v>
      </c>
      <c r="B10" s="138" t="s">
        <v>234</v>
      </c>
      <c r="C10" s="144">
        <v>20</v>
      </c>
      <c r="D10" s="139" t="s">
        <v>0</v>
      </c>
      <c r="E10" s="40" t="s">
        <v>9</v>
      </c>
      <c r="F10" s="83"/>
      <c r="G10" s="80">
        <f t="shared" ref="G10:G16" si="0">C10*ROUND(F10,4)</f>
        <v>0</v>
      </c>
      <c r="H10" s="80">
        <f t="shared" ref="H10:H16" si="1">G10*0.095</f>
        <v>0</v>
      </c>
      <c r="I10" s="80">
        <f t="shared" ref="I10:I16" si="2">G10+H10</f>
        <v>0</v>
      </c>
      <c r="J10" s="84"/>
    </row>
    <row r="11" spans="1:11" x14ac:dyDescent="0.25">
      <c r="A11" s="17">
        <v>3</v>
      </c>
      <c r="B11" s="138" t="s">
        <v>235</v>
      </c>
      <c r="C11" s="144">
        <v>80</v>
      </c>
      <c r="D11" s="139" t="s">
        <v>0</v>
      </c>
      <c r="E11" s="40" t="s">
        <v>9</v>
      </c>
      <c r="F11" s="83"/>
      <c r="G11" s="80">
        <f t="shared" si="0"/>
        <v>0</v>
      </c>
      <c r="H11" s="80">
        <f t="shared" si="1"/>
        <v>0</v>
      </c>
      <c r="I11" s="80">
        <f t="shared" si="2"/>
        <v>0</v>
      </c>
      <c r="J11" s="84"/>
    </row>
    <row r="12" spans="1:11" ht="27" customHeight="1" x14ac:dyDescent="0.25">
      <c r="A12" s="17">
        <v>4</v>
      </c>
      <c r="B12" s="138" t="s">
        <v>236</v>
      </c>
      <c r="C12" s="144">
        <v>120</v>
      </c>
      <c r="D12" s="139" t="s">
        <v>0</v>
      </c>
      <c r="E12" s="40" t="s">
        <v>9</v>
      </c>
      <c r="F12" s="83"/>
      <c r="G12" s="80">
        <f t="shared" si="0"/>
        <v>0</v>
      </c>
      <c r="H12" s="80">
        <f t="shared" si="1"/>
        <v>0</v>
      </c>
      <c r="I12" s="80">
        <f t="shared" si="2"/>
        <v>0</v>
      </c>
      <c r="J12" s="84"/>
    </row>
    <row r="13" spans="1:11" x14ac:dyDescent="0.25">
      <c r="A13" s="17">
        <v>5</v>
      </c>
      <c r="B13" s="138" t="s">
        <v>237</v>
      </c>
      <c r="C13" s="144">
        <v>200</v>
      </c>
      <c r="D13" s="139" t="s">
        <v>0</v>
      </c>
      <c r="E13" s="40" t="s">
        <v>9</v>
      </c>
      <c r="F13" s="83"/>
      <c r="G13" s="80">
        <f t="shared" si="0"/>
        <v>0</v>
      </c>
      <c r="H13" s="80">
        <f t="shared" si="1"/>
        <v>0</v>
      </c>
      <c r="I13" s="80">
        <f t="shared" si="2"/>
        <v>0</v>
      </c>
      <c r="J13" s="84"/>
    </row>
    <row r="14" spans="1:11" x14ac:dyDescent="0.25">
      <c r="A14" s="220">
        <v>6</v>
      </c>
      <c r="B14" s="213" t="s">
        <v>238</v>
      </c>
      <c r="C14" s="214">
        <v>300</v>
      </c>
      <c r="D14" s="215" t="s">
        <v>0</v>
      </c>
      <c r="E14" s="216" t="s">
        <v>9</v>
      </c>
      <c r="F14" s="217"/>
      <c r="G14" s="218">
        <f t="shared" si="0"/>
        <v>0</v>
      </c>
      <c r="H14" s="218">
        <f t="shared" si="1"/>
        <v>0</v>
      </c>
      <c r="I14" s="218">
        <f t="shared" si="2"/>
        <v>0</v>
      </c>
      <c r="J14" s="219"/>
    </row>
    <row r="15" spans="1:11" x14ac:dyDescent="0.25">
      <c r="A15" s="220">
        <v>7</v>
      </c>
      <c r="B15" s="213" t="s">
        <v>239</v>
      </c>
      <c r="C15" s="214">
        <v>300</v>
      </c>
      <c r="D15" s="215" t="s">
        <v>0</v>
      </c>
      <c r="E15" s="216" t="s">
        <v>9</v>
      </c>
      <c r="F15" s="217"/>
      <c r="G15" s="218">
        <f t="shared" si="0"/>
        <v>0</v>
      </c>
      <c r="H15" s="218">
        <f t="shared" si="1"/>
        <v>0</v>
      </c>
      <c r="I15" s="218">
        <f t="shared" si="2"/>
        <v>0</v>
      </c>
      <c r="J15" s="219"/>
    </row>
    <row r="16" spans="1:11" x14ac:dyDescent="0.25">
      <c r="A16" s="17">
        <v>8</v>
      </c>
      <c r="B16" s="138" t="s">
        <v>240</v>
      </c>
      <c r="C16" s="144">
        <v>100</v>
      </c>
      <c r="D16" s="139" t="s">
        <v>0</v>
      </c>
      <c r="E16" s="40" t="s">
        <v>9</v>
      </c>
      <c r="F16" s="83"/>
      <c r="G16" s="80">
        <f t="shared" si="0"/>
        <v>0</v>
      </c>
      <c r="H16" s="80">
        <f t="shared" si="1"/>
        <v>0</v>
      </c>
      <c r="I16" s="80">
        <f t="shared" si="2"/>
        <v>0</v>
      </c>
      <c r="J16" s="84"/>
    </row>
    <row r="17" spans="1:10" x14ac:dyDescent="0.25">
      <c r="A17" s="41"/>
      <c r="B17" s="18" t="s">
        <v>15</v>
      </c>
      <c r="C17" s="40" t="s">
        <v>9</v>
      </c>
      <c r="D17" s="40" t="s">
        <v>9</v>
      </c>
      <c r="E17" s="40" t="s">
        <v>9</v>
      </c>
      <c r="F17" s="40" t="s">
        <v>9</v>
      </c>
      <c r="G17" s="42">
        <f>SUM(G9:G16)</f>
        <v>0</v>
      </c>
      <c r="H17" s="42">
        <f>SUM(H9:H16)</f>
        <v>0</v>
      </c>
      <c r="I17" s="42">
        <f>SUM(I9:I16)</f>
        <v>0</v>
      </c>
      <c r="J17" s="81">
        <f>SUM(J9:J16)</f>
        <v>0</v>
      </c>
    </row>
    <row r="18" spans="1:10" x14ac:dyDescent="0.25">
      <c r="A18" s="238" t="s">
        <v>680</v>
      </c>
      <c r="B18" s="238"/>
      <c r="C18" s="238"/>
      <c r="D18" s="238"/>
      <c r="E18" s="238"/>
      <c r="F18" s="238"/>
      <c r="G18" s="238"/>
      <c r="H18" s="238"/>
      <c r="I18" s="238"/>
      <c r="J18" s="238"/>
    </row>
    <row r="19" spans="1:10" x14ac:dyDescent="0.25">
      <c r="A19" s="98">
        <v>1</v>
      </c>
      <c r="B19" s="138" t="s">
        <v>241</v>
      </c>
      <c r="C19" s="144">
        <v>200</v>
      </c>
      <c r="D19" s="139" t="s">
        <v>0</v>
      </c>
      <c r="E19" s="99" t="s">
        <v>9</v>
      </c>
      <c r="F19" s="85"/>
      <c r="G19" s="82">
        <f>C19*ROUND(F19,4)</f>
        <v>0</v>
      </c>
      <c r="H19" s="82">
        <f>G19*0.095</f>
        <v>0</v>
      </c>
      <c r="I19" s="82">
        <f>+G19+H19</f>
        <v>0</v>
      </c>
      <c r="J19" s="84"/>
    </row>
    <row r="20" spans="1:10" x14ac:dyDescent="0.25">
      <c r="A20" s="227">
        <v>2</v>
      </c>
      <c r="B20" s="213" t="s">
        <v>242</v>
      </c>
      <c r="C20" s="214">
        <v>200</v>
      </c>
      <c r="D20" s="215" t="s">
        <v>0</v>
      </c>
      <c r="E20" s="233" t="s">
        <v>9</v>
      </c>
      <c r="F20" s="234"/>
      <c r="G20" s="235">
        <f t="shared" ref="G20:G42" si="3">C20*ROUND(F20,4)</f>
        <v>0</v>
      </c>
      <c r="H20" s="235">
        <f t="shared" ref="H20:H42" si="4">G20*0.095</f>
        <v>0</v>
      </c>
      <c r="I20" s="235">
        <f t="shared" ref="I20:I42" si="5">+G20+H20</f>
        <v>0</v>
      </c>
      <c r="J20" s="219"/>
    </row>
    <row r="21" spans="1:10" ht="18.75" customHeight="1" x14ac:dyDescent="0.25">
      <c r="A21" s="98">
        <v>3</v>
      </c>
      <c r="B21" s="138" t="s">
        <v>243</v>
      </c>
      <c r="C21" s="144">
        <v>100</v>
      </c>
      <c r="D21" s="139" t="s">
        <v>0</v>
      </c>
      <c r="E21" s="99" t="s">
        <v>9</v>
      </c>
      <c r="F21" s="85"/>
      <c r="G21" s="82">
        <f t="shared" si="3"/>
        <v>0</v>
      </c>
      <c r="H21" s="82">
        <f t="shared" si="4"/>
        <v>0</v>
      </c>
      <c r="I21" s="82">
        <f t="shared" si="5"/>
        <v>0</v>
      </c>
      <c r="J21" s="84"/>
    </row>
    <row r="22" spans="1:10" x14ac:dyDescent="0.25">
      <c r="A22" s="98">
        <v>4</v>
      </c>
      <c r="B22" s="138" t="s">
        <v>244</v>
      </c>
      <c r="C22" s="144">
        <v>50</v>
      </c>
      <c r="D22" s="139" t="s">
        <v>0</v>
      </c>
      <c r="E22" s="99" t="s">
        <v>9</v>
      </c>
      <c r="F22" s="85"/>
      <c r="G22" s="82">
        <f t="shared" si="3"/>
        <v>0</v>
      </c>
      <c r="H22" s="82">
        <f t="shared" si="4"/>
        <v>0</v>
      </c>
      <c r="I22" s="82">
        <f t="shared" si="5"/>
        <v>0</v>
      </c>
      <c r="J22" s="84"/>
    </row>
    <row r="23" spans="1:10" x14ac:dyDescent="0.25">
      <c r="A23" s="98">
        <v>5</v>
      </c>
      <c r="B23" s="138" t="s">
        <v>245</v>
      </c>
      <c r="C23" s="144">
        <v>500</v>
      </c>
      <c r="D23" s="139" t="s">
        <v>0</v>
      </c>
      <c r="E23" s="99" t="s">
        <v>9</v>
      </c>
      <c r="F23" s="85"/>
      <c r="G23" s="82">
        <f t="shared" si="3"/>
        <v>0</v>
      </c>
      <c r="H23" s="82">
        <f t="shared" si="4"/>
        <v>0</v>
      </c>
      <c r="I23" s="82">
        <f t="shared" si="5"/>
        <v>0</v>
      </c>
      <c r="J23" s="84"/>
    </row>
    <row r="24" spans="1:10" x14ac:dyDescent="0.25">
      <c r="A24" s="98">
        <v>6</v>
      </c>
      <c r="B24" s="138" t="s">
        <v>246</v>
      </c>
      <c r="C24" s="144">
        <v>200</v>
      </c>
      <c r="D24" s="139" t="s">
        <v>0</v>
      </c>
      <c r="E24" s="99" t="s">
        <v>9</v>
      </c>
      <c r="F24" s="85"/>
      <c r="G24" s="82">
        <f t="shared" si="3"/>
        <v>0</v>
      </c>
      <c r="H24" s="82">
        <f t="shared" si="4"/>
        <v>0</v>
      </c>
      <c r="I24" s="82">
        <f t="shared" si="5"/>
        <v>0</v>
      </c>
      <c r="J24" s="84"/>
    </row>
    <row r="25" spans="1:10" x14ac:dyDescent="0.25">
      <c r="A25" s="98">
        <v>7</v>
      </c>
      <c r="B25" s="138" t="s">
        <v>247</v>
      </c>
      <c r="C25" s="144">
        <v>400</v>
      </c>
      <c r="D25" s="139" t="s">
        <v>0</v>
      </c>
      <c r="E25" s="99" t="s">
        <v>9</v>
      </c>
      <c r="F25" s="85"/>
      <c r="G25" s="82">
        <f t="shared" si="3"/>
        <v>0</v>
      </c>
      <c r="H25" s="82">
        <f t="shared" si="4"/>
        <v>0</v>
      </c>
      <c r="I25" s="82">
        <f t="shared" si="5"/>
        <v>0</v>
      </c>
      <c r="J25" s="84"/>
    </row>
    <row r="26" spans="1:10" x14ac:dyDescent="0.25">
      <c r="A26" s="98">
        <v>8</v>
      </c>
      <c r="B26" s="138" t="s">
        <v>248</v>
      </c>
      <c r="C26" s="144">
        <v>110</v>
      </c>
      <c r="D26" s="139" t="s">
        <v>0</v>
      </c>
      <c r="E26" s="99" t="s">
        <v>9</v>
      </c>
      <c r="F26" s="85"/>
      <c r="G26" s="82">
        <f t="shared" si="3"/>
        <v>0</v>
      </c>
      <c r="H26" s="82">
        <f t="shared" si="4"/>
        <v>0</v>
      </c>
      <c r="I26" s="82">
        <f t="shared" si="5"/>
        <v>0</v>
      </c>
      <c r="J26" s="84"/>
    </row>
    <row r="27" spans="1:10" x14ac:dyDescent="0.25">
      <c r="A27" s="98">
        <v>9</v>
      </c>
      <c r="B27" s="138" t="s">
        <v>249</v>
      </c>
      <c r="C27" s="144">
        <v>50</v>
      </c>
      <c r="D27" s="139" t="s">
        <v>0</v>
      </c>
      <c r="E27" s="99" t="s">
        <v>9</v>
      </c>
      <c r="F27" s="85"/>
      <c r="G27" s="82">
        <f t="shared" si="3"/>
        <v>0</v>
      </c>
      <c r="H27" s="82">
        <f t="shared" si="4"/>
        <v>0</v>
      </c>
      <c r="I27" s="82">
        <f t="shared" si="5"/>
        <v>0</v>
      </c>
      <c r="J27" s="84"/>
    </row>
    <row r="28" spans="1:10" x14ac:dyDescent="0.25">
      <c r="A28" s="98">
        <v>10</v>
      </c>
      <c r="B28" s="138" t="s">
        <v>250</v>
      </c>
      <c r="C28" s="144">
        <v>50</v>
      </c>
      <c r="D28" s="139" t="s">
        <v>0</v>
      </c>
      <c r="E28" s="99" t="s">
        <v>9</v>
      </c>
      <c r="F28" s="85"/>
      <c r="G28" s="82">
        <f t="shared" si="3"/>
        <v>0</v>
      </c>
      <c r="H28" s="82">
        <f t="shared" si="4"/>
        <v>0</v>
      </c>
      <c r="I28" s="82">
        <f t="shared" si="5"/>
        <v>0</v>
      </c>
      <c r="J28" s="84"/>
    </row>
    <row r="29" spans="1:10" x14ac:dyDescent="0.25">
      <c r="A29" s="98">
        <v>11</v>
      </c>
      <c r="B29" s="138" t="s">
        <v>251</v>
      </c>
      <c r="C29" s="144">
        <v>1500</v>
      </c>
      <c r="D29" s="139" t="s">
        <v>0</v>
      </c>
      <c r="E29" s="99" t="s">
        <v>9</v>
      </c>
      <c r="F29" s="85"/>
      <c r="G29" s="82">
        <f t="shared" si="3"/>
        <v>0</v>
      </c>
      <c r="H29" s="82">
        <f t="shared" si="4"/>
        <v>0</v>
      </c>
      <c r="I29" s="82">
        <f t="shared" si="5"/>
        <v>0</v>
      </c>
      <c r="J29" s="84"/>
    </row>
    <row r="30" spans="1:10" x14ac:dyDescent="0.25">
      <c r="A30" s="98">
        <v>12</v>
      </c>
      <c r="B30" s="138" t="s">
        <v>252</v>
      </c>
      <c r="C30" s="144">
        <v>500</v>
      </c>
      <c r="D30" s="139" t="s">
        <v>0</v>
      </c>
      <c r="E30" s="99" t="s">
        <v>9</v>
      </c>
      <c r="F30" s="85"/>
      <c r="G30" s="82">
        <f t="shared" si="3"/>
        <v>0</v>
      </c>
      <c r="H30" s="82">
        <f t="shared" si="4"/>
        <v>0</v>
      </c>
      <c r="I30" s="82">
        <f t="shared" si="5"/>
        <v>0</v>
      </c>
      <c r="J30" s="84"/>
    </row>
    <row r="31" spans="1:10" s="94" customFormat="1" x14ac:dyDescent="0.25">
      <c r="A31" s="98">
        <v>13</v>
      </c>
      <c r="B31" s="138" t="s">
        <v>253</v>
      </c>
      <c r="C31" s="144">
        <v>100</v>
      </c>
      <c r="D31" s="139" t="s">
        <v>0</v>
      </c>
      <c r="E31" s="99" t="s">
        <v>9</v>
      </c>
      <c r="F31" s="85"/>
      <c r="G31" s="82">
        <f t="shared" si="3"/>
        <v>0</v>
      </c>
      <c r="H31" s="82">
        <f t="shared" si="4"/>
        <v>0</v>
      </c>
      <c r="I31" s="82">
        <f t="shared" si="5"/>
        <v>0</v>
      </c>
      <c r="J31" s="84"/>
    </row>
    <row r="32" spans="1:10" s="94" customFormat="1" x14ac:dyDescent="0.25">
      <c r="A32" s="98">
        <v>14</v>
      </c>
      <c r="B32" s="138" t="s">
        <v>254</v>
      </c>
      <c r="C32" s="144">
        <v>300</v>
      </c>
      <c r="D32" s="139" t="s">
        <v>0</v>
      </c>
      <c r="E32" s="99" t="s">
        <v>9</v>
      </c>
      <c r="F32" s="85"/>
      <c r="G32" s="82">
        <f t="shared" si="3"/>
        <v>0</v>
      </c>
      <c r="H32" s="82">
        <f t="shared" si="4"/>
        <v>0</v>
      </c>
      <c r="I32" s="82">
        <f t="shared" si="5"/>
        <v>0</v>
      </c>
      <c r="J32" s="84"/>
    </row>
    <row r="33" spans="1:10" s="94" customFormat="1" x14ac:dyDescent="0.25">
      <c r="A33" s="98">
        <v>15</v>
      </c>
      <c r="B33" s="138" t="s">
        <v>255</v>
      </c>
      <c r="C33" s="144">
        <v>100</v>
      </c>
      <c r="D33" s="139" t="s">
        <v>0</v>
      </c>
      <c r="E33" s="99" t="s">
        <v>9</v>
      </c>
      <c r="F33" s="85"/>
      <c r="G33" s="82">
        <f t="shared" si="3"/>
        <v>0</v>
      </c>
      <c r="H33" s="82">
        <f t="shared" si="4"/>
        <v>0</v>
      </c>
      <c r="I33" s="82">
        <f t="shared" si="5"/>
        <v>0</v>
      </c>
      <c r="J33" s="84"/>
    </row>
    <row r="34" spans="1:10" s="94" customFormat="1" x14ac:dyDescent="0.25">
      <c r="A34" s="98">
        <v>16</v>
      </c>
      <c r="B34" s="138" t="s">
        <v>256</v>
      </c>
      <c r="C34" s="144">
        <v>300</v>
      </c>
      <c r="D34" s="139" t="s">
        <v>0</v>
      </c>
      <c r="E34" s="99" t="s">
        <v>9</v>
      </c>
      <c r="F34" s="85"/>
      <c r="G34" s="82">
        <f t="shared" si="3"/>
        <v>0</v>
      </c>
      <c r="H34" s="82">
        <f t="shared" si="4"/>
        <v>0</v>
      </c>
      <c r="I34" s="82">
        <f t="shared" si="5"/>
        <v>0</v>
      </c>
      <c r="J34" s="84"/>
    </row>
    <row r="35" spans="1:10" s="94" customFormat="1" x14ac:dyDescent="0.25">
      <c r="A35" s="98">
        <v>17</v>
      </c>
      <c r="B35" s="138" t="s">
        <v>257</v>
      </c>
      <c r="C35" s="144">
        <v>2200</v>
      </c>
      <c r="D35" s="139" t="s">
        <v>0</v>
      </c>
      <c r="E35" s="99" t="s">
        <v>9</v>
      </c>
      <c r="F35" s="85"/>
      <c r="G35" s="82">
        <f t="shared" si="3"/>
        <v>0</v>
      </c>
      <c r="H35" s="82">
        <f t="shared" si="4"/>
        <v>0</v>
      </c>
      <c r="I35" s="82">
        <f t="shared" si="5"/>
        <v>0</v>
      </c>
      <c r="J35" s="84"/>
    </row>
    <row r="36" spans="1:10" s="94" customFormat="1" x14ac:dyDescent="0.25">
      <c r="A36" s="98">
        <v>18</v>
      </c>
      <c r="B36" s="138" t="s">
        <v>258</v>
      </c>
      <c r="C36" s="144">
        <v>100</v>
      </c>
      <c r="D36" s="139" t="s">
        <v>0</v>
      </c>
      <c r="E36" s="99" t="s">
        <v>9</v>
      </c>
      <c r="F36" s="85"/>
      <c r="G36" s="82">
        <f t="shared" si="3"/>
        <v>0</v>
      </c>
      <c r="H36" s="82">
        <f t="shared" si="4"/>
        <v>0</v>
      </c>
      <c r="I36" s="82">
        <f t="shared" si="5"/>
        <v>0</v>
      </c>
      <c r="J36" s="84"/>
    </row>
    <row r="37" spans="1:10" s="94" customFormat="1" x14ac:dyDescent="0.25">
      <c r="A37" s="98">
        <v>19</v>
      </c>
      <c r="B37" s="138" t="s">
        <v>259</v>
      </c>
      <c r="C37" s="144">
        <v>200</v>
      </c>
      <c r="D37" s="139" t="s">
        <v>0</v>
      </c>
      <c r="E37" s="99" t="s">
        <v>9</v>
      </c>
      <c r="F37" s="85"/>
      <c r="G37" s="82">
        <f t="shared" si="3"/>
        <v>0</v>
      </c>
      <c r="H37" s="82">
        <f t="shared" si="4"/>
        <v>0</v>
      </c>
      <c r="I37" s="82">
        <f t="shared" si="5"/>
        <v>0</v>
      </c>
      <c r="J37" s="84"/>
    </row>
    <row r="38" spans="1:10" s="94" customFormat="1" x14ac:dyDescent="0.25">
      <c r="A38" s="98">
        <v>20</v>
      </c>
      <c r="B38" s="138" t="s">
        <v>260</v>
      </c>
      <c r="C38" s="144">
        <v>300</v>
      </c>
      <c r="D38" s="139" t="s">
        <v>0</v>
      </c>
      <c r="E38" s="99" t="s">
        <v>9</v>
      </c>
      <c r="F38" s="85"/>
      <c r="G38" s="82">
        <f t="shared" si="3"/>
        <v>0</v>
      </c>
      <c r="H38" s="82">
        <f t="shared" si="4"/>
        <v>0</v>
      </c>
      <c r="I38" s="82">
        <f t="shared" si="5"/>
        <v>0</v>
      </c>
      <c r="J38" s="84"/>
    </row>
    <row r="39" spans="1:10" s="94" customFormat="1" x14ac:dyDescent="0.25">
      <c r="A39" s="98">
        <v>21</v>
      </c>
      <c r="B39" s="138" t="s">
        <v>261</v>
      </c>
      <c r="C39" s="144">
        <v>40</v>
      </c>
      <c r="D39" s="139" t="s">
        <v>0</v>
      </c>
      <c r="E39" s="99" t="s">
        <v>9</v>
      </c>
      <c r="F39" s="85"/>
      <c r="G39" s="82">
        <f t="shared" si="3"/>
        <v>0</v>
      </c>
      <c r="H39" s="82">
        <f t="shared" si="4"/>
        <v>0</v>
      </c>
      <c r="I39" s="82">
        <f t="shared" si="5"/>
        <v>0</v>
      </c>
      <c r="J39" s="84"/>
    </row>
    <row r="40" spans="1:10" s="94" customFormat="1" x14ac:dyDescent="0.25">
      <c r="A40" s="98">
        <v>22</v>
      </c>
      <c r="B40" s="138" t="s">
        <v>262</v>
      </c>
      <c r="C40" s="144">
        <v>100</v>
      </c>
      <c r="D40" s="139" t="s">
        <v>0</v>
      </c>
      <c r="E40" s="99" t="s">
        <v>9</v>
      </c>
      <c r="F40" s="85"/>
      <c r="G40" s="82">
        <f t="shared" si="3"/>
        <v>0</v>
      </c>
      <c r="H40" s="82">
        <f t="shared" si="4"/>
        <v>0</v>
      </c>
      <c r="I40" s="82">
        <f t="shared" si="5"/>
        <v>0</v>
      </c>
      <c r="J40" s="84"/>
    </row>
    <row r="41" spans="1:10" s="94" customFormat="1" x14ac:dyDescent="0.25">
      <c r="A41" s="98">
        <v>23</v>
      </c>
      <c r="B41" s="138" t="s">
        <v>263</v>
      </c>
      <c r="C41" s="144">
        <v>200</v>
      </c>
      <c r="D41" s="139" t="s">
        <v>0</v>
      </c>
      <c r="E41" s="99" t="s">
        <v>9</v>
      </c>
      <c r="F41" s="85"/>
      <c r="G41" s="82">
        <f t="shared" si="3"/>
        <v>0</v>
      </c>
      <c r="H41" s="82">
        <f t="shared" si="4"/>
        <v>0</v>
      </c>
      <c r="I41" s="82">
        <f t="shared" si="5"/>
        <v>0</v>
      </c>
      <c r="J41" s="84"/>
    </row>
    <row r="42" spans="1:10" ht="14.25" customHeight="1" x14ac:dyDescent="0.25">
      <c r="A42" s="98">
        <v>24</v>
      </c>
      <c r="B42" s="138" t="s">
        <v>264</v>
      </c>
      <c r="C42" s="144">
        <v>200</v>
      </c>
      <c r="D42" s="139" t="s">
        <v>0</v>
      </c>
      <c r="E42" s="99" t="s">
        <v>9</v>
      </c>
      <c r="F42" s="85"/>
      <c r="G42" s="82">
        <f t="shared" si="3"/>
        <v>0</v>
      </c>
      <c r="H42" s="82">
        <f t="shared" si="4"/>
        <v>0</v>
      </c>
      <c r="I42" s="82">
        <f t="shared" si="5"/>
        <v>0</v>
      </c>
      <c r="J42" s="84"/>
    </row>
    <row r="43" spans="1:10" x14ac:dyDescent="0.25">
      <c r="A43" s="18"/>
      <c r="B43" s="18" t="s">
        <v>16</v>
      </c>
      <c r="C43" s="99" t="s">
        <v>9</v>
      </c>
      <c r="D43" s="99" t="s">
        <v>9</v>
      </c>
      <c r="E43" s="99" t="s">
        <v>9</v>
      </c>
      <c r="F43" s="99" t="s">
        <v>9</v>
      </c>
      <c r="G43" s="37">
        <f>SUM(G19:G42)</f>
        <v>0</v>
      </c>
      <c r="H43" s="37">
        <f>SUM(H19:H42)</f>
        <v>0</v>
      </c>
      <c r="I43" s="37">
        <f>SUM(I19:I42)</f>
        <v>0</v>
      </c>
      <c r="J43" s="99">
        <f>SUM(J19:J42)</f>
        <v>0</v>
      </c>
    </row>
    <row r="44" spans="1:10" s="94" customFormat="1" x14ac:dyDescent="0.25">
      <c r="A44" s="238" t="s">
        <v>681</v>
      </c>
      <c r="B44" s="238"/>
      <c r="C44" s="238"/>
      <c r="D44" s="238"/>
      <c r="E44" s="238"/>
      <c r="F44" s="238"/>
      <c r="G44" s="238"/>
      <c r="H44" s="238"/>
      <c r="I44" s="238"/>
      <c r="J44" s="238"/>
    </row>
    <row r="45" spans="1:10" s="94" customFormat="1" x14ac:dyDescent="0.25">
      <c r="A45" s="98">
        <v>1</v>
      </c>
      <c r="B45" s="153" t="s">
        <v>266</v>
      </c>
      <c r="C45" s="154">
        <v>300</v>
      </c>
      <c r="D45" s="155" t="s">
        <v>0</v>
      </c>
      <c r="E45" s="99" t="s">
        <v>9</v>
      </c>
      <c r="F45" s="85"/>
      <c r="G45" s="82">
        <f>C45*ROUND(F45,4)</f>
        <v>0</v>
      </c>
      <c r="H45" s="82">
        <f>G45*0.095</f>
        <v>0</v>
      </c>
      <c r="I45" s="82">
        <f>+G45+H45</f>
        <v>0</v>
      </c>
      <c r="J45" s="99" t="s">
        <v>9</v>
      </c>
    </row>
    <row r="46" spans="1:10" s="94" customFormat="1" x14ac:dyDescent="0.25">
      <c r="A46" s="98">
        <v>2</v>
      </c>
      <c r="B46" s="153" t="s">
        <v>267</v>
      </c>
      <c r="C46" s="154">
        <v>200</v>
      </c>
      <c r="D46" s="155" t="s">
        <v>0</v>
      </c>
      <c r="E46" s="99" t="s">
        <v>9</v>
      </c>
      <c r="F46" s="85"/>
      <c r="G46" s="82">
        <f t="shared" ref="G46:G60" si="6">C46*ROUND(F46,4)</f>
        <v>0</v>
      </c>
      <c r="H46" s="82">
        <f t="shared" ref="H46:H60" si="7">G46*0.095</f>
        <v>0</v>
      </c>
      <c r="I46" s="82">
        <f t="shared" ref="I46:I60" si="8">+G46+H46</f>
        <v>0</v>
      </c>
      <c r="J46" s="99" t="s">
        <v>9</v>
      </c>
    </row>
    <row r="47" spans="1:10" s="94" customFormat="1" ht="25.5" customHeight="1" x14ac:dyDescent="0.25">
      <c r="A47" s="98">
        <v>3</v>
      </c>
      <c r="B47" s="153" t="s">
        <v>268</v>
      </c>
      <c r="C47" s="154">
        <v>250</v>
      </c>
      <c r="D47" s="155" t="s">
        <v>0</v>
      </c>
      <c r="E47" s="99" t="s">
        <v>9</v>
      </c>
      <c r="F47" s="85"/>
      <c r="G47" s="82">
        <f t="shared" si="6"/>
        <v>0</v>
      </c>
      <c r="H47" s="82">
        <f t="shared" si="7"/>
        <v>0</v>
      </c>
      <c r="I47" s="82">
        <f t="shared" si="8"/>
        <v>0</v>
      </c>
      <c r="J47" s="99" t="s">
        <v>9</v>
      </c>
    </row>
    <row r="48" spans="1:10" s="94" customFormat="1" x14ac:dyDescent="0.25">
      <c r="A48" s="98">
        <v>4</v>
      </c>
      <c r="B48" s="153" t="s">
        <v>269</v>
      </c>
      <c r="C48" s="154">
        <v>300</v>
      </c>
      <c r="D48" s="155" t="s">
        <v>0</v>
      </c>
      <c r="E48" s="99" t="s">
        <v>9</v>
      </c>
      <c r="F48" s="85"/>
      <c r="G48" s="82">
        <f t="shared" si="6"/>
        <v>0</v>
      </c>
      <c r="H48" s="82">
        <f t="shared" si="7"/>
        <v>0</v>
      </c>
      <c r="I48" s="82">
        <f t="shared" si="8"/>
        <v>0</v>
      </c>
      <c r="J48" s="99" t="s">
        <v>9</v>
      </c>
    </row>
    <row r="49" spans="1:10" s="94" customFormat="1" x14ac:dyDescent="0.25">
      <c r="A49" s="98">
        <v>5</v>
      </c>
      <c r="B49" s="153" t="s">
        <v>270</v>
      </c>
      <c r="C49" s="154">
        <v>50</v>
      </c>
      <c r="D49" s="155" t="s">
        <v>0</v>
      </c>
      <c r="E49" s="99" t="s">
        <v>9</v>
      </c>
      <c r="F49" s="85"/>
      <c r="G49" s="82">
        <f t="shared" si="6"/>
        <v>0</v>
      </c>
      <c r="H49" s="82">
        <f t="shared" si="7"/>
        <v>0</v>
      </c>
      <c r="I49" s="82">
        <f t="shared" si="8"/>
        <v>0</v>
      </c>
      <c r="J49" s="99" t="s">
        <v>9</v>
      </c>
    </row>
    <row r="50" spans="1:10" s="94" customFormat="1" x14ac:dyDescent="0.25">
      <c r="A50" s="98">
        <v>6</v>
      </c>
      <c r="B50" s="153" t="s">
        <v>271</v>
      </c>
      <c r="C50" s="154">
        <v>50</v>
      </c>
      <c r="D50" s="155" t="s">
        <v>0</v>
      </c>
      <c r="E50" s="99" t="s">
        <v>9</v>
      </c>
      <c r="F50" s="85"/>
      <c r="G50" s="82">
        <f t="shared" si="6"/>
        <v>0</v>
      </c>
      <c r="H50" s="82">
        <f t="shared" si="7"/>
        <v>0</v>
      </c>
      <c r="I50" s="82">
        <f t="shared" si="8"/>
        <v>0</v>
      </c>
      <c r="J50" s="99" t="s">
        <v>9</v>
      </c>
    </row>
    <row r="51" spans="1:10" s="94" customFormat="1" x14ac:dyDescent="0.25">
      <c r="A51" s="98">
        <v>7</v>
      </c>
      <c r="B51" s="153" t="s">
        <v>272</v>
      </c>
      <c r="C51" s="154">
        <v>20</v>
      </c>
      <c r="D51" s="155" t="s">
        <v>0</v>
      </c>
      <c r="E51" s="99" t="s">
        <v>9</v>
      </c>
      <c r="F51" s="85"/>
      <c r="G51" s="82">
        <f t="shared" si="6"/>
        <v>0</v>
      </c>
      <c r="H51" s="82">
        <f t="shared" si="7"/>
        <v>0</v>
      </c>
      <c r="I51" s="82">
        <f t="shared" si="8"/>
        <v>0</v>
      </c>
      <c r="J51" s="99" t="s">
        <v>9</v>
      </c>
    </row>
    <row r="52" spans="1:10" s="94" customFormat="1" x14ac:dyDescent="0.25">
      <c r="A52" s="98">
        <v>8</v>
      </c>
      <c r="B52" s="153" t="s">
        <v>273</v>
      </c>
      <c r="C52" s="154">
        <v>20</v>
      </c>
      <c r="D52" s="155" t="s">
        <v>0</v>
      </c>
      <c r="E52" s="99" t="s">
        <v>9</v>
      </c>
      <c r="F52" s="85"/>
      <c r="G52" s="82">
        <f t="shared" si="6"/>
        <v>0</v>
      </c>
      <c r="H52" s="82">
        <f t="shared" si="7"/>
        <v>0</v>
      </c>
      <c r="I52" s="82">
        <f t="shared" si="8"/>
        <v>0</v>
      </c>
      <c r="J52" s="99" t="s">
        <v>9</v>
      </c>
    </row>
    <row r="53" spans="1:10" s="94" customFormat="1" x14ac:dyDescent="0.25">
      <c r="A53" s="98">
        <v>9</v>
      </c>
      <c r="B53" s="153" t="s">
        <v>274</v>
      </c>
      <c r="C53" s="154">
        <v>100</v>
      </c>
      <c r="D53" s="155" t="s">
        <v>0</v>
      </c>
      <c r="E53" s="99" t="s">
        <v>9</v>
      </c>
      <c r="F53" s="85"/>
      <c r="G53" s="82">
        <f t="shared" si="6"/>
        <v>0</v>
      </c>
      <c r="H53" s="82">
        <f t="shared" si="7"/>
        <v>0</v>
      </c>
      <c r="I53" s="82">
        <f t="shared" si="8"/>
        <v>0</v>
      </c>
      <c r="J53" s="99" t="s">
        <v>9</v>
      </c>
    </row>
    <row r="54" spans="1:10" s="94" customFormat="1" x14ac:dyDescent="0.25">
      <c r="A54" s="98">
        <v>10</v>
      </c>
      <c r="B54" s="153" t="s">
        <v>275</v>
      </c>
      <c r="C54" s="154">
        <v>50</v>
      </c>
      <c r="D54" s="155" t="s">
        <v>0</v>
      </c>
      <c r="E54" s="99" t="s">
        <v>9</v>
      </c>
      <c r="F54" s="85"/>
      <c r="G54" s="82">
        <f t="shared" si="6"/>
        <v>0</v>
      </c>
      <c r="H54" s="82">
        <f t="shared" si="7"/>
        <v>0</v>
      </c>
      <c r="I54" s="82">
        <f t="shared" si="8"/>
        <v>0</v>
      </c>
      <c r="J54" s="99" t="s">
        <v>9</v>
      </c>
    </row>
    <row r="55" spans="1:10" s="94" customFormat="1" x14ac:dyDescent="0.25">
      <c r="A55" s="98">
        <v>11</v>
      </c>
      <c r="B55" s="153" t="s">
        <v>276</v>
      </c>
      <c r="C55" s="154">
        <v>500</v>
      </c>
      <c r="D55" s="155" t="s">
        <v>0</v>
      </c>
      <c r="E55" s="99" t="s">
        <v>9</v>
      </c>
      <c r="F55" s="85"/>
      <c r="G55" s="82">
        <f t="shared" si="6"/>
        <v>0</v>
      </c>
      <c r="H55" s="82">
        <f t="shared" si="7"/>
        <v>0</v>
      </c>
      <c r="I55" s="82">
        <f t="shared" si="8"/>
        <v>0</v>
      </c>
      <c r="J55" s="99" t="s">
        <v>9</v>
      </c>
    </row>
    <row r="56" spans="1:10" s="94" customFormat="1" x14ac:dyDescent="0.25">
      <c r="A56" s="98">
        <v>12</v>
      </c>
      <c r="B56" s="153" t="s">
        <v>277</v>
      </c>
      <c r="C56" s="154">
        <v>100</v>
      </c>
      <c r="D56" s="155" t="s">
        <v>0</v>
      </c>
      <c r="E56" s="99" t="s">
        <v>9</v>
      </c>
      <c r="F56" s="85"/>
      <c r="G56" s="82">
        <f t="shared" si="6"/>
        <v>0</v>
      </c>
      <c r="H56" s="82">
        <f t="shared" si="7"/>
        <v>0</v>
      </c>
      <c r="I56" s="82">
        <f t="shared" si="8"/>
        <v>0</v>
      </c>
      <c r="J56" s="99" t="s">
        <v>9</v>
      </c>
    </row>
    <row r="57" spans="1:10" s="94" customFormat="1" x14ac:dyDescent="0.25">
      <c r="A57" s="98">
        <v>13</v>
      </c>
      <c r="B57" s="153" t="s">
        <v>278</v>
      </c>
      <c r="C57" s="154">
        <v>300</v>
      </c>
      <c r="D57" s="155" t="s">
        <v>0</v>
      </c>
      <c r="E57" s="99" t="s">
        <v>9</v>
      </c>
      <c r="F57" s="85"/>
      <c r="G57" s="82">
        <f t="shared" si="6"/>
        <v>0</v>
      </c>
      <c r="H57" s="82">
        <f t="shared" si="7"/>
        <v>0</v>
      </c>
      <c r="I57" s="82">
        <f t="shared" si="8"/>
        <v>0</v>
      </c>
      <c r="J57" s="99" t="s">
        <v>9</v>
      </c>
    </row>
    <row r="58" spans="1:10" s="94" customFormat="1" x14ac:dyDescent="0.25">
      <c r="A58" s="98">
        <v>14</v>
      </c>
      <c r="B58" s="153" t="s">
        <v>279</v>
      </c>
      <c r="C58" s="154">
        <v>600</v>
      </c>
      <c r="D58" s="155" t="s">
        <v>0</v>
      </c>
      <c r="E58" s="99" t="s">
        <v>9</v>
      </c>
      <c r="F58" s="85"/>
      <c r="G58" s="82">
        <f t="shared" si="6"/>
        <v>0</v>
      </c>
      <c r="H58" s="82">
        <f t="shared" si="7"/>
        <v>0</v>
      </c>
      <c r="I58" s="82">
        <f t="shared" si="8"/>
        <v>0</v>
      </c>
      <c r="J58" s="99" t="s">
        <v>9</v>
      </c>
    </row>
    <row r="59" spans="1:10" s="94" customFormat="1" x14ac:dyDescent="0.25">
      <c r="A59" s="98">
        <v>15</v>
      </c>
      <c r="B59" s="153" t="s">
        <v>280</v>
      </c>
      <c r="C59" s="154">
        <v>100</v>
      </c>
      <c r="D59" s="155" t="s">
        <v>0</v>
      </c>
      <c r="E59" s="99" t="s">
        <v>9</v>
      </c>
      <c r="F59" s="85"/>
      <c r="G59" s="82">
        <f t="shared" si="6"/>
        <v>0</v>
      </c>
      <c r="H59" s="82">
        <f t="shared" si="7"/>
        <v>0</v>
      </c>
      <c r="I59" s="82">
        <f t="shared" si="8"/>
        <v>0</v>
      </c>
      <c r="J59" s="99" t="s">
        <v>9</v>
      </c>
    </row>
    <row r="60" spans="1:10" s="94" customFormat="1" x14ac:dyDescent="0.25">
      <c r="A60" s="98">
        <v>16</v>
      </c>
      <c r="B60" s="153" t="s">
        <v>281</v>
      </c>
      <c r="C60" s="154">
        <v>2000</v>
      </c>
      <c r="D60" s="155" t="s">
        <v>0</v>
      </c>
      <c r="E60" s="99" t="s">
        <v>9</v>
      </c>
      <c r="F60" s="85"/>
      <c r="G60" s="82">
        <f t="shared" si="6"/>
        <v>0</v>
      </c>
      <c r="H60" s="82">
        <f t="shared" si="7"/>
        <v>0</v>
      </c>
      <c r="I60" s="82">
        <f t="shared" si="8"/>
        <v>0</v>
      </c>
      <c r="J60" s="99" t="s">
        <v>9</v>
      </c>
    </row>
    <row r="61" spans="1:10" s="94" customFormat="1" x14ac:dyDescent="0.25">
      <c r="A61" s="18"/>
      <c r="B61" s="18" t="s">
        <v>682</v>
      </c>
      <c r="C61" s="99" t="s">
        <v>9</v>
      </c>
      <c r="D61" s="99" t="s">
        <v>9</v>
      </c>
      <c r="E61" s="99" t="s">
        <v>9</v>
      </c>
      <c r="F61" s="99" t="s">
        <v>9</v>
      </c>
      <c r="G61" s="37">
        <f>SUM(G45:G60)</f>
        <v>0</v>
      </c>
      <c r="H61" s="37">
        <f>SUM(H45:H60)</f>
        <v>0</v>
      </c>
      <c r="I61" s="37">
        <f>SUM(I45:I60)</f>
        <v>0</v>
      </c>
      <c r="J61" s="99" t="s">
        <v>9</v>
      </c>
    </row>
    <row r="62" spans="1:10" s="94" customFormat="1" x14ac:dyDescent="0.25">
      <c r="A62" s="238" t="s">
        <v>683</v>
      </c>
      <c r="B62" s="238"/>
      <c r="C62" s="238"/>
      <c r="D62" s="238"/>
      <c r="E62" s="238"/>
      <c r="F62" s="238"/>
      <c r="G62" s="238"/>
      <c r="H62" s="238"/>
      <c r="I62" s="238"/>
      <c r="J62" s="238"/>
    </row>
    <row r="63" spans="1:10" s="94" customFormat="1" x14ac:dyDescent="0.25">
      <c r="A63" s="17">
        <v>1</v>
      </c>
      <c r="B63" s="138" t="s">
        <v>282</v>
      </c>
      <c r="C63" s="144">
        <v>5000</v>
      </c>
      <c r="D63" s="139" t="s">
        <v>0</v>
      </c>
      <c r="E63" s="40" t="s">
        <v>9</v>
      </c>
      <c r="F63" s="83"/>
      <c r="G63" s="80">
        <f>C63*ROUND(F63,4)</f>
        <v>0</v>
      </c>
      <c r="H63" s="80">
        <f>G63*0.095</f>
        <v>0</v>
      </c>
      <c r="I63" s="80">
        <f>G63+H63</f>
        <v>0</v>
      </c>
      <c r="J63" s="84"/>
    </row>
    <row r="64" spans="1:10" s="94" customFormat="1" x14ac:dyDescent="0.25">
      <c r="A64" s="17">
        <v>2</v>
      </c>
      <c r="B64" s="138" t="s">
        <v>283</v>
      </c>
      <c r="C64" s="144">
        <v>3000</v>
      </c>
      <c r="D64" s="139" t="s">
        <v>0</v>
      </c>
      <c r="E64" s="40" t="s">
        <v>9</v>
      </c>
      <c r="F64" s="83"/>
      <c r="G64" s="80">
        <f t="shared" ref="G64:G65" si="9">C64*ROUND(F64,4)</f>
        <v>0</v>
      </c>
      <c r="H64" s="80">
        <f t="shared" ref="H64:H65" si="10">G64*0.095</f>
        <v>0</v>
      </c>
      <c r="I64" s="80">
        <f t="shared" ref="I64:I65" si="11">G64+H64</f>
        <v>0</v>
      </c>
      <c r="J64" s="84"/>
    </row>
    <row r="65" spans="1:10" s="94" customFormat="1" x14ac:dyDescent="0.25">
      <c r="A65" s="17">
        <v>3</v>
      </c>
      <c r="B65" s="236" t="s">
        <v>284</v>
      </c>
      <c r="C65" s="145">
        <v>3500</v>
      </c>
      <c r="D65" s="141" t="s">
        <v>0</v>
      </c>
      <c r="E65" s="40" t="s">
        <v>9</v>
      </c>
      <c r="F65" s="83"/>
      <c r="G65" s="80">
        <f t="shared" si="9"/>
        <v>0</v>
      </c>
      <c r="H65" s="80">
        <f t="shared" si="10"/>
        <v>0</v>
      </c>
      <c r="I65" s="80">
        <f t="shared" si="11"/>
        <v>0</v>
      </c>
      <c r="J65" s="84"/>
    </row>
    <row r="66" spans="1:10" s="94" customFormat="1" x14ac:dyDescent="0.25">
      <c r="A66" s="41"/>
      <c r="B66" s="18" t="s">
        <v>684</v>
      </c>
      <c r="C66" s="40" t="s">
        <v>9</v>
      </c>
      <c r="D66" s="40" t="s">
        <v>9</v>
      </c>
      <c r="E66" s="40" t="s">
        <v>9</v>
      </c>
      <c r="F66" s="40" t="s">
        <v>9</v>
      </c>
      <c r="G66" s="42">
        <f>SUM(G63:G65)</f>
        <v>0</v>
      </c>
      <c r="H66" s="42">
        <f>SUM(H63:H65)</f>
        <v>0</v>
      </c>
      <c r="I66" s="42">
        <f>SUM(I63:I65)</f>
        <v>0</v>
      </c>
      <c r="J66" s="81">
        <f>SUM(J63:J65)</f>
        <v>0</v>
      </c>
    </row>
    <row r="67" spans="1:10" s="94" customFormat="1" x14ac:dyDescent="0.25">
      <c r="A67" s="238" t="s">
        <v>685</v>
      </c>
      <c r="B67" s="238"/>
      <c r="C67" s="238"/>
      <c r="D67" s="238"/>
      <c r="E67" s="238"/>
      <c r="F67" s="238"/>
      <c r="G67" s="238"/>
      <c r="H67" s="238"/>
      <c r="I67" s="238"/>
      <c r="J67" s="238"/>
    </row>
    <row r="68" spans="1:10" s="94" customFormat="1" x14ac:dyDescent="0.25">
      <c r="A68" s="17">
        <v>1</v>
      </c>
      <c r="B68" s="156" t="s">
        <v>285</v>
      </c>
      <c r="C68" s="155">
        <v>1000</v>
      </c>
      <c r="D68" s="157" t="s">
        <v>0</v>
      </c>
      <c r="E68" s="40" t="s">
        <v>9</v>
      </c>
      <c r="F68" s="83"/>
      <c r="G68" s="80">
        <f>C68*ROUND(F68,4)</f>
        <v>0</v>
      </c>
      <c r="H68" s="80">
        <f>G68*0.095</f>
        <v>0</v>
      </c>
      <c r="I68" s="80">
        <f>G68+H68</f>
        <v>0</v>
      </c>
      <c r="J68" s="99" t="s">
        <v>9</v>
      </c>
    </row>
    <row r="69" spans="1:10" s="94" customFormat="1" x14ac:dyDescent="0.25">
      <c r="A69" s="17">
        <v>2</v>
      </c>
      <c r="B69" s="156" t="s">
        <v>286</v>
      </c>
      <c r="C69" s="155">
        <v>500</v>
      </c>
      <c r="D69" s="157" t="s">
        <v>0</v>
      </c>
      <c r="E69" s="40" t="s">
        <v>9</v>
      </c>
      <c r="F69" s="83"/>
      <c r="G69" s="80">
        <f t="shared" ref="G69" si="12">C69*ROUND(F69,4)</f>
        <v>0</v>
      </c>
      <c r="H69" s="80">
        <f t="shared" ref="H69" si="13">G69*0.095</f>
        <v>0</v>
      </c>
      <c r="I69" s="80">
        <f t="shared" ref="I69" si="14">G69+H69</f>
        <v>0</v>
      </c>
      <c r="J69" s="99" t="s">
        <v>9</v>
      </c>
    </row>
    <row r="70" spans="1:10" s="94" customFormat="1" x14ac:dyDescent="0.25">
      <c r="A70" s="41"/>
      <c r="B70" s="18" t="s">
        <v>686</v>
      </c>
      <c r="C70" s="40" t="s">
        <v>9</v>
      </c>
      <c r="D70" s="40" t="s">
        <v>9</v>
      </c>
      <c r="E70" s="40" t="s">
        <v>9</v>
      </c>
      <c r="F70" s="40" t="s">
        <v>9</v>
      </c>
      <c r="G70" s="42">
        <f>SUM(G68:G69)</f>
        <v>0</v>
      </c>
      <c r="H70" s="42">
        <f>SUM(H68:H69)</f>
        <v>0</v>
      </c>
      <c r="I70" s="42">
        <f>SUM(I68:I69)</f>
        <v>0</v>
      </c>
      <c r="J70" s="99" t="s">
        <v>9</v>
      </c>
    </row>
    <row r="71" spans="1:10" s="94" customFormat="1" x14ac:dyDescent="0.25">
      <c r="A71" s="238" t="s">
        <v>687</v>
      </c>
      <c r="B71" s="238"/>
      <c r="C71" s="238"/>
      <c r="D71" s="238"/>
      <c r="E71" s="238"/>
      <c r="F71" s="238"/>
      <c r="G71" s="238"/>
      <c r="H71" s="238"/>
      <c r="I71" s="238"/>
      <c r="J71" s="238"/>
    </row>
    <row r="72" spans="1:10" s="94" customFormat="1" x14ac:dyDescent="0.25">
      <c r="A72" s="17">
        <v>1</v>
      </c>
      <c r="B72" s="138" t="s">
        <v>287</v>
      </c>
      <c r="C72" s="194">
        <v>120</v>
      </c>
      <c r="D72" s="139" t="s">
        <v>0</v>
      </c>
      <c r="E72" s="40" t="s">
        <v>9</v>
      </c>
      <c r="F72" s="83"/>
      <c r="G72" s="80">
        <f>C72*ROUND(F72,4)</f>
        <v>0</v>
      </c>
      <c r="H72" s="80">
        <f>G72*0.095</f>
        <v>0</v>
      </c>
      <c r="I72" s="80">
        <f>G72+H72</f>
        <v>0</v>
      </c>
      <c r="J72" s="84"/>
    </row>
    <row r="73" spans="1:10" s="94" customFormat="1" x14ac:dyDescent="0.25">
      <c r="A73" s="17">
        <v>2</v>
      </c>
      <c r="B73" s="138" t="s">
        <v>288</v>
      </c>
      <c r="C73" s="144">
        <v>700</v>
      </c>
      <c r="D73" s="139" t="s">
        <v>0</v>
      </c>
      <c r="E73" s="40" t="s">
        <v>9</v>
      </c>
      <c r="F73" s="83"/>
      <c r="G73" s="80">
        <f t="shared" ref="G73:G75" si="15">C73*ROUND(F73,4)</f>
        <v>0</v>
      </c>
      <c r="H73" s="80">
        <f t="shared" ref="H73:H75" si="16">G73*0.095</f>
        <v>0</v>
      </c>
      <c r="I73" s="80">
        <f t="shared" ref="I73:I75" si="17">G73+H73</f>
        <v>0</v>
      </c>
      <c r="J73" s="84"/>
    </row>
    <row r="74" spans="1:10" s="94" customFormat="1" x14ac:dyDescent="0.25">
      <c r="A74" s="17">
        <v>3</v>
      </c>
      <c r="B74" s="138" t="s">
        <v>289</v>
      </c>
      <c r="C74" s="144">
        <v>20</v>
      </c>
      <c r="D74" s="139" t="s">
        <v>0</v>
      </c>
      <c r="E74" s="40" t="s">
        <v>9</v>
      </c>
      <c r="F74" s="83"/>
      <c r="G74" s="80">
        <f t="shared" si="15"/>
        <v>0</v>
      </c>
      <c r="H74" s="80">
        <f t="shared" si="16"/>
        <v>0</v>
      </c>
      <c r="I74" s="80">
        <f t="shared" si="17"/>
        <v>0</v>
      </c>
      <c r="J74" s="84"/>
    </row>
    <row r="75" spans="1:10" s="94" customFormat="1" ht="13.5" customHeight="1" x14ac:dyDescent="0.25">
      <c r="A75" s="17">
        <v>4</v>
      </c>
      <c r="B75" s="138" t="s">
        <v>290</v>
      </c>
      <c r="C75" s="144">
        <v>10</v>
      </c>
      <c r="D75" s="139" t="s">
        <v>0</v>
      </c>
      <c r="E75" s="40" t="s">
        <v>9</v>
      </c>
      <c r="F75" s="83"/>
      <c r="G75" s="80">
        <f t="shared" si="15"/>
        <v>0</v>
      </c>
      <c r="H75" s="80">
        <f t="shared" si="16"/>
        <v>0</v>
      </c>
      <c r="I75" s="80">
        <f t="shared" si="17"/>
        <v>0</v>
      </c>
      <c r="J75" s="84"/>
    </row>
    <row r="76" spans="1:10" s="94" customFormat="1" x14ac:dyDescent="0.25">
      <c r="A76" s="41"/>
      <c r="B76" s="18" t="s">
        <v>688</v>
      </c>
      <c r="C76" s="40" t="s">
        <v>9</v>
      </c>
      <c r="D76" s="40" t="s">
        <v>9</v>
      </c>
      <c r="E76" s="40" t="s">
        <v>9</v>
      </c>
      <c r="F76" s="40" t="s">
        <v>9</v>
      </c>
      <c r="G76" s="42">
        <f>SUM(G72:G75)</f>
        <v>0</v>
      </c>
      <c r="H76" s="42">
        <f>SUM(H72:H75)</f>
        <v>0</v>
      </c>
      <c r="I76" s="42">
        <f>SUM(I72:I75)</f>
        <v>0</v>
      </c>
      <c r="J76" s="81">
        <f>SUM(J72:J75)</f>
        <v>0</v>
      </c>
    </row>
    <row r="77" spans="1:10" s="94" customFormat="1" x14ac:dyDescent="0.25">
      <c r="A77" s="238" t="s">
        <v>689</v>
      </c>
      <c r="B77" s="238"/>
      <c r="C77" s="238"/>
      <c r="D77" s="238"/>
      <c r="E77" s="238"/>
      <c r="F77" s="238"/>
      <c r="G77" s="238"/>
      <c r="H77" s="238"/>
      <c r="I77" s="238"/>
      <c r="J77" s="238"/>
    </row>
    <row r="78" spans="1:10" s="94" customFormat="1" x14ac:dyDescent="0.25">
      <c r="A78" s="17">
        <v>1</v>
      </c>
      <c r="B78" s="138" t="s">
        <v>291</v>
      </c>
      <c r="C78" s="144">
        <v>3000</v>
      </c>
      <c r="D78" s="139" t="s">
        <v>0</v>
      </c>
      <c r="E78" s="40" t="s">
        <v>9</v>
      </c>
      <c r="F78" s="83"/>
      <c r="G78" s="80">
        <f>C78*ROUND(F78,4)</f>
        <v>0</v>
      </c>
      <c r="H78" s="80">
        <f>G78*0.095</f>
        <v>0</v>
      </c>
      <c r="I78" s="80">
        <f>G78+H78</f>
        <v>0</v>
      </c>
      <c r="J78" s="84"/>
    </row>
    <row r="79" spans="1:10" s="94" customFormat="1" x14ac:dyDescent="0.25">
      <c r="A79" s="17">
        <v>2</v>
      </c>
      <c r="B79" s="138" t="s">
        <v>292</v>
      </c>
      <c r="C79" s="144">
        <v>300</v>
      </c>
      <c r="D79" s="139" t="s">
        <v>0</v>
      </c>
      <c r="E79" s="40" t="s">
        <v>9</v>
      </c>
      <c r="F79" s="83"/>
      <c r="G79" s="80">
        <f t="shared" ref="G79:G88" si="18">C79*ROUND(F79,4)</f>
        <v>0</v>
      </c>
      <c r="H79" s="80">
        <f t="shared" ref="H79:H88" si="19">G79*0.095</f>
        <v>0</v>
      </c>
      <c r="I79" s="80">
        <f t="shared" ref="I79:I88" si="20">G79+H79</f>
        <v>0</v>
      </c>
      <c r="J79" s="84"/>
    </row>
    <row r="80" spans="1:10" s="94" customFormat="1" x14ac:dyDescent="0.25">
      <c r="A80" s="17">
        <v>3</v>
      </c>
      <c r="B80" s="138" t="s">
        <v>293</v>
      </c>
      <c r="C80" s="144">
        <v>100</v>
      </c>
      <c r="D80" s="139" t="s">
        <v>0</v>
      </c>
      <c r="E80" s="40" t="s">
        <v>9</v>
      </c>
      <c r="F80" s="83"/>
      <c r="G80" s="80">
        <f t="shared" si="18"/>
        <v>0</v>
      </c>
      <c r="H80" s="80">
        <f t="shared" si="19"/>
        <v>0</v>
      </c>
      <c r="I80" s="80">
        <f t="shared" si="20"/>
        <v>0</v>
      </c>
      <c r="J80" s="84"/>
    </row>
    <row r="81" spans="1:10" s="94" customFormat="1" ht="16.5" customHeight="1" x14ac:dyDescent="0.25">
      <c r="A81" s="17">
        <v>4</v>
      </c>
      <c r="B81" s="138" t="s">
        <v>294</v>
      </c>
      <c r="C81" s="144">
        <v>700</v>
      </c>
      <c r="D81" s="139" t="s">
        <v>0</v>
      </c>
      <c r="E81" s="40" t="s">
        <v>9</v>
      </c>
      <c r="F81" s="83"/>
      <c r="G81" s="80">
        <f t="shared" si="18"/>
        <v>0</v>
      </c>
      <c r="H81" s="80">
        <f t="shared" si="19"/>
        <v>0</v>
      </c>
      <c r="I81" s="80">
        <f t="shared" si="20"/>
        <v>0</v>
      </c>
      <c r="J81" s="84"/>
    </row>
    <row r="82" spans="1:10" s="94" customFormat="1" x14ac:dyDescent="0.25">
      <c r="A82" s="17">
        <v>5</v>
      </c>
      <c r="B82" s="138" t="s">
        <v>295</v>
      </c>
      <c r="C82" s="144">
        <v>500</v>
      </c>
      <c r="D82" s="139" t="s">
        <v>0</v>
      </c>
      <c r="E82" s="40" t="s">
        <v>9</v>
      </c>
      <c r="F82" s="83"/>
      <c r="G82" s="80">
        <f t="shared" si="18"/>
        <v>0</v>
      </c>
      <c r="H82" s="80">
        <f t="shared" si="19"/>
        <v>0</v>
      </c>
      <c r="I82" s="80">
        <f t="shared" si="20"/>
        <v>0</v>
      </c>
      <c r="J82" s="84"/>
    </row>
    <row r="83" spans="1:10" s="94" customFormat="1" x14ac:dyDescent="0.25">
      <c r="A83" s="17">
        <v>6</v>
      </c>
      <c r="B83" s="138" t="s">
        <v>296</v>
      </c>
      <c r="C83" s="144">
        <v>600</v>
      </c>
      <c r="D83" s="139" t="s">
        <v>0</v>
      </c>
      <c r="E83" s="40" t="s">
        <v>9</v>
      </c>
      <c r="F83" s="83"/>
      <c r="G83" s="80">
        <f t="shared" si="18"/>
        <v>0</v>
      </c>
      <c r="H83" s="80">
        <f t="shared" si="19"/>
        <v>0</v>
      </c>
      <c r="I83" s="80">
        <f t="shared" si="20"/>
        <v>0</v>
      </c>
      <c r="J83" s="84"/>
    </row>
    <row r="84" spans="1:10" s="94" customFormat="1" x14ac:dyDescent="0.25">
      <c r="A84" s="17">
        <v>7</v>
      </c>
      <c r="B84" s="138" t="s">
        <v>297</v>
      </c>
      <c r="C84" s="144">
        <v>300</v>
      </c>
      <c r="D84" s="139" t="s">
        <v>0</v>
      </c>
      <c r="E84" s="40" t="s">
        <v>9</v>
      </c>
      <c r="F84" s="83"/>
      <c r="G84" s="80">
        <f t="shared" si="18"/>
        <v>0</v>
      </c>
      <c r="H84" s="80">
        <f t="shared" si="19"/>
        <v>0</v>
      </c>
      <c r="I84" s="80">
        <f t="shared" si="20"/>
        <v>0</v>
      </c>
      <c r="J84" s="84"/>
    </row>
    <row r="85" spans="1:10" s="94" customFormat="1" x14ac:dyDescent="0.25">
      <c r="A85" s="17">
        <v>8</v>
      </c>
      <c r="B85" s="138" t="s">
        <v>298</v>
      </c>
      <c r="C85" s="144">
        <v>50</v>
      </c>
      <c r="D85" s="139" t="s">
        <v>0</v>
      </c>
      <c r="E85" s="40" t="s">
        <v>9</v>
      </c>
      <c r="F85" s="83"/>
      <c r="G85" s="80">
        <f t="shared" si="18"/>
        <v>0</v>
      </c>
      <c r="H85" s="80">
        <f t="shared" si="19"/>
        <v>0</v>
      </c>
      <c r="I85" s="80">
        <f t="shared" si="20"/>
        <v>0</v>
      </c>
      <c r="J85" s="84"/>
    </row>
    <row r="86" spans="1:10" s="94" customFormat="1" x14ac:dyDescent="0.25">
      <c r="A86" s="17">
        <v>9</v>
      </c>
      <c r="B86" s="138" t="s">
        <v>299</v>
      </c>
      <c r="C86" s="144">
        <v>1000</v>
      </c>
      <c r="D86" s="139" t="s">
        <v>0</v>
      </c>
      <c r="E86" s="40" t="s">
        <v>9</v>
      </c>
      <c r="F86" s="83"/>
      <c r="G86" s="80">
        <f t="shared" si="18"/>
        <v>0</v>
      </c>
      <c r="H86" s="80">
        <f t="shared" si="19"/>
        <v>0</v>
      </c>
      <c r="I86" s="80">
        <f t="shared" si="20"/>
        <v>0</v>
      </c>
      <c r="J86" s="84"/>
    </row>
    <row r="87" spans="1:10" s="94" customFormat="1" x14ac:dyDescent="0.25">
      <c r="A87" s="17">
        <v>10</v>
      </c>
      <c r="B87" s="138" t="s">
        <v>300</v>
      </c>
      <c r="C87" s="144">
        <v>50</v>
      </c>
      <c r="D87" s="139" t="s">
        <v>0</v>
      </c>
      <c r="E87" s="40" t="s">
        <v>9</v>
      </c>
      <c r="F87" s="83"/>
      <c r="G87" s="80">
        <f t="shared" si="18"/>
        <v>0</v>
      </c>
      <c r="H87" s="80">
        <f t="shared" si="19"/>
        <v>0</v>
      </c>
      <c r="I87" s="80">
        <f t="shared" si="20"/>
        <v>0</v>
      </c>
      <c r="J87" s="84"/>
    </row>
    <row r="88" spans="1:10" s="94" customFormat="1" x14ac:dyDescent="0.25">
      <c r="A88" s="17">
        <v>11</v>
      </c>
      <c r="B88" s="138" t="s">
        <v>301</v>
      </c>
      <c r="C88" s="144">
        <v>10</v>
      </c>
      <c r="D88" s="139" t="s">
        <v>0</v>
      </c>
      <c r="E88" s="40" t="s">
        <v>9</v>
      </c>
      <c r="F88" s="83"/>
      <c r="G88" s="80">
        <f t="shared" si="18"/>
        <v>0</v>
      </c>
      <c r="H88" s="80">
        <f t="shared" si="19"/>
        <v>0</v>
      </c>
      <c r="I88" s="80">
        <f t="shared" si="20"/>
        <v>0</v>
      </c>
      <c r="J88" s="84"/>
    </row>
    <row r="89" spans="1:10" s="94" customFormat="1" x14ac:dyDescent="0.25">
      <c r="A89" s="41"/>
      <c r="B89" s="18" t="s">
        <v>690</v>
      </c>
      <c r="C89" s="40" t="s">
        <v>9</v>
      </c>
      <c r="D89" s="40" t="s">
        <v>9</v>
      </c>
      <c r="E89" s="40" t="s">
        <v>9</v>
      </c>
      <c r="F89" s="40" t="s">
        <v>9</v>
      </c>
      <c r="G89" s="42">
        <f>SUM(G78:G88)</f>
        <v>0</v>
      </c>
      <c r="H89" s="42">
        <f>SUM(H78:H88)</f>
        <v>0</v>
      </c>
      <c r="I89" s="42">
        <f>SUM(I78:I88)</f>
        <v>0</v>
      </c>
      <c r="J89" s="81">
        <f>SUM(J78:J88)</f>
        <v>0</v>
      </c>
    </row>
    <row r="90" spans="1:10" s="94" customFormat="1" x14ac:dyDescent="0.25">
      <c r="A90" s="238" t="s">
        <v>691</v>
      </c>
      <c r="B90" s="238"/>
      <c r="C90" s="238"/>
      <c r="D90" s="238"/>
      <c r="E90" s="238"/>
      <c r="F90" s="238"/>
      <c r="G90" s="238"/>
      <c r="H90" s="238"/>
      <c r="I90" s="238"/>
      <c r="J90" s="238"/>
    </row>
    <row r="91" spans="1:10" s="94" customFormat="1" ht="25.5" x14ac:dyDescent="0.25">
      <c r="A91" s="17">
        <v>1</v>
      </c>
      <c r="B91" s="138" t="s">
        <v>302</v>
      </c>
      <c r="C91" s="144">
        <v>8000</v>
      </c>
      <c r="D91" s="139" t="s">
        <v>0</v>
      </c>
      <c r="E91" s="40" t="s">
        <v>9</v>
      </c>
      <c r="F91" s="83"/>
      <c r="G91" s="80">
        <f>C91*ROUND(F91,4)</f>
        <v>0</v>
      </c>
      <c r="H91" s="80">
        <f>G91*0.095</f>
        <v>0</v>
      </c>
      <c r="I91" s="80">
        <f>G91+H91</f>
        <v>0</v>
      </c>
      <c r="J91" s="84"/>
    </row>
    <row r="92" spans="1:10" s="94" customFormat="1" x14ac:dyDescent="0.25">
      <c r="A92" s="41"/>
      <c r="B92" s="18" t="s">
        <v>692</v>
      </c>
      <c r="C92" s="40" t="s">
        <v>9</v>
      </c>
      <c r="D92" s="40" t="s">
        <v>9</v>
      </c>
      <c r="E92" s="40" t="s">
        <v>9</v>
      </c>
      <c r="F92" s="40" t="s">
        <v>9</v>
      </c>
      <c r="G92" s="42">
        <f>SUM(G91:G91)</f>
        <v>0</v>
      </c>
      <c r="H92" s="42">
        <f>SUM(H91:H91)</f>
        <v>0</v>
      </c>
      <c r="I92" s="42">
        <f>SUM(I91:I91)</f>
        <v>0</v>
      </c>
      <c r="J92" s="81">
        <f>SUM(J91:J91)</f>
        <v>0</v>
      </c>
    </row>
    <row r="93" spans="1:10" s="94" customFormat="1" x14ac:dyDescent="0.25">
      <c r="A93" s="238" t="s">
        <v>693</v>
      </c>
      <c r="B93" s="238"/>
      <c r="C93" s="238"/>
      <c r="D93" s="238"/>
      <c r="E93" s="238"/>
      <c r="F93" s="238"/>
      <c r="G93" s="238"/>
      <c r="H93" s="238"/>
      <c r="I93" s="238"/>
      <c r="J93" s="238"/>
    </row>
    <row r="94" spans="1:10" s="94" customFormat="1" ht="25.5" x14ac:dyDescent="0.25">
      <c r="A94" s="17">
        <v>1</v>
      </c>
      <c r="B94" s="156" t="s">
        <v>303</v>
      </c>
      <c r="C94" s="158">
        <v>1500</v>
      </c>
      <c r="D94" s="155" t="s">
        <v>0</v>
      </c>
      <c r="E94" s="40" t="s">
        <v>9</v>
      </c>
      <c r="F94" s="83"/>
      <c r="G94" s="80">
        <f>C94*ROUND(F94,4)</f>
        <v>0</v>
      </c>
      <c r="H94" s="80">
        <f>G94*0.095</f>
        <v>0</v>
      </c>
      <c r="I94" s="80">
        <f>G94+H94</f>
        <v>0</v>
      </c>
      <c r="J94" s="99" t="s">
        <v>9</v>
      </c>
    </row>
    <row r="95" spans="1:10" s="94" customFormat="1" x14ac:dyDescent="0.25">
      <c r="A95" s="41"/>
      <c r="B95" s="18" t="s">
        <v>694</v>
      </c>
      <c r="C95" s="40" t="s">
        <v>9</v>
      </c>
      <c r="D95" s="40" t="s">
        <v>9</v>
      </c>
      <c r="E95" s="40" t="s">
        <v>9</v>
      </c>
      <c r="F95" s="40" t="s">
        <v>9</v>
      </c>
      <c r="G95" s="42">
        <f>SUM(G94:G94)</f>
        <v>0</v>
      </c>
      <c r="H95" s="42">
        <f>SUM(H94:H94)</f>
        <v>0</v>
      </c>
      <c r="I95" s="42">
        <f>SUM(I94:I94)</f>
        <v>0</v>
      </c>
      <c r="J95" s="99" t="s">
        <v>9</v>
      </c>
    </row>
    <row r="96" spans="1:10" s="94" customFormat="1" x14ac:dyDescent="0.25">
      <c r="A96" s="238" t="s">
        <v>775</v>
      </c>
      <c r="B96" s="238"/>
      <c r="C96" s="238"/>
      <c r="D96" s="238"/>
      <c r="E96" s="238"/>
      <c r="F96" s="238"/>
      <c r="G96" s="238"/>
      <c r="H96" s="238"/>
      <c r="I96" s="238"/>
      <c r="J96" s="238"/>
    </row>
    <row r="97" spans="1:10" s="94" customFormat="1" x14ac:dyDescent="0.25">
      <c r="A97" s="17">
        <v>1</v>
      </c>
      <c r="B97" s="156" t="s">
        <v>304</v>
      </c>
      <c r="C97" s="158">
        <v>100</v>
      </c>
      <c r="D97" s="155" t="s">
        <v>0</v>
      </c>
      <c r="E97" s="184"/>
      <c r="F97" s="83"/>
      <c r="G97" s="80">
        <f>C97*ROUND(F97,4)</f>
        <v>0</v>
      </c>
      <c r="H97" s="80">
        <f>G97*0.095</f>
        <v>0</v>
      </c>
      <c r="I97" s="80">
        <f>G97+H97</f>
        <v>0</v>
      </c>
      <c r="J97" s="84"/>
    </row>
    <row r="98" spans="1:10" s="94" customFormat="1" x14ac:dyDescent="0.25">
      <c r="A98" s="17">
        <v>2</v>
      </c>
      <c r="B98" s="156" t="s">
        <v>305</v>
      </c>
      <c r="C98" s="158">
        <v>100</v>
      </c>
      <c r="D98" s="155" t="s">
        <v>0</v>
      </c>
      <c r="E98" s="184"/>
      <c r="F98" s="83"/>
      <c r="G98" s="80">
        <f t="shared" ref="G98:G100" si="21">C98*ROUND(F98,4)</f>
        <v>0</v>
      </c>
      <c r="H98" s="80">
        <f t="shared" ref="H98:H100" si="22">G98*0.095</f>
        <v>0</v>
      </c>
      <c r="I98" s="80">
        <f t="shared" ref="I98:I100" si="23">G98+H98</f>
        <v>0</v>
      </c>
      <c r="J98" s="84"/>
    </row>
    <row r="99" spans="1:10" s="94" customFormat="1" x14ac:dyDescent="0.25">
      <c r="A99" s="17">
        <v>3</v>
      </c>
      <c r="B99" s="189" t="s">
        <v>238</v>
      </c>
      <c r="C99" s="144">
        <v>300</v>
      </c>
      <c r="D99" s="139" t="s">
        <v>0</v>
      </c>
      <c r="E99" s="184"/>
      <c r="F99" s="83"/>
      <c r="G99" s="80">
        <f t="shared" si="21"/>
        <v>0</v>
      </c>
      <c r="H99" s="80">
        <f t="shared" si="22"/>
        <v>0</v>
      </c>
      <c r="I99" s="80">
        <f t="shared" si="23"/>
        <v>0</v>
      </c>
      <c r="J99" s="84"/>
    </row>
    <row r="100" spans="1:10" s="94" customFormat="1" x14ac:dyDescent="0.25">
      <c r="A100" s="17">
        <v>4</v>
      </c>
      <c r="B100" s="189" t="s">
        <v>239</v>
      </c>
      <c r="C100" s="144">
        <v>300</v>
      </c>
      <c r="D100" s="139" t="s">
        <v>0</v>
      </c>
      <c r="E100" s="184"/>
      <c r="F100" s="83"/>
      <c r="G100" s="80">
        <f t="shared" si="21"/>
        <v>0</v>
      </c>
      <c r="H100" s="80">
        <f t="shared" si="22"/>
        <v>0</v>
      </c>
      <c r="I100" s="80">
        <f t="shared" si="23"/>
        <v>0</v>
      </c>
      <c r="J100" s="84"/>
    </row>
    <row r="101" spans="1:10" s="94" customFormat="1" x14ac:dyDescent="0.25">
      <c r="A101" s="41"/>
      <c r="B101" s="18" t="s">
        <v>695</v>
      </c>
      <c r="C101" s="40" t="s">
        <v>9</v>
      </c>
      <c r="D101" s="40" t="s">
        <v>9</v>
      </c>
      <c r="E101" s="40" t="s">
        <v>9</v>
      </c>
      <c r="F101" s="40" t="s">
        <v>9</v>
      </c>
      <c r="G101" s="42">
        <f>SUM(G97:G100)</f>
        <v>0</v>
      </c>
      <c r="H101" s="42">
        <f>SUM(H97:H100)</f>
        <v>0</v>
      </c>
      <c r="I101" s="42">
        <f>SUM(I97:I100)</f>
        <v>0</v>
      </c>
      <c r="J101" s="81">
        <f>SUM(J97:J100)</f>
        <v>0</v>
      </c>
    </row>
    <row r="102" spans="1:10" s="94" customFormat="1" x14ac:dyDescent="0.25">
      <c r="A102" s="238" t="s">
        <v>696</v>
      </c>
      <c r="B102" s="238"/>
      <c r="C102" s="238"/>
      <c r="D102" s="238"/>
      <c r="E102" s="238"/>
      <c r="F102" s="238"/>
      <c r="G102" s="238"/>
      <c r="H102" s="238"/>
      <c r="I102" s="238"/>
      <c r="J102" s="238"/>
    </row>
    <row r="103" spans="1:10" s="94" customFormat="1" x14ac:dyDescent="0.25">
      <c r="A103" s="17">
        <v>1</v>
      </c>
      <c r="B103" s="159" t="s">
        <v>306</v>
      </c>
      <c r="C103" s="154">
        <v>1500</v>
      </c>
      <c r="D103" s="155" t="s">
        <v>0</v>
      </c>
      <c r="E103" s="40" t="s">
        <v>9</v>
      </c>
      <c r="F103" s="83"/>
      <c r="G103" s="80">
        <f>C103*ROUND(F103,4)</f>
        <v>0</v>
      </c>
      <c r="H103" s="80">
        <f>G103*0.095</f>
        <v>0</v>
      </c>
      <c r="I103" s="80">
        <f>G103+H103</f>
        <v>0</v>
      </c>
      <c r="J103" s="99" t="s">
        <v>9</v>
      </c>
    </row>
    <row r="104" spans="1:10" s="94" customFormat="1" x14ac:dyDescent="0.25">
      <c r="A104" s="17">
        <v>2</v>
      </c>
      <c r="B104" s="160" t="s">
        <v>307</v>
      </c>
      <c r="C104" s="154">
        <v>300</v>
      </c>
      <c r="D104" s="155" t="s">
        <v>0</v>
      </c>
      <c r="E104" s="40" t="s">
        <v>9</v>
      </c>
      <c r="F104" s="83"/>
      <c r="G104" s="80">
        <f t="shared" ref="G104:G110" si="24">C104*ROUND(F104,4)</f>
        <v>0</v>
      </c>
      <c r="H104" s="80">
        <f t="shared" ref="H104:H110" si="25">G104*0.095</f>
        <v>0</v>
      </c>
      <c r="I104" s="80">
        <f t="shared" ref="I104:I110" si="26">G104+H104</f>
        <v>0</v>
      </c>
      <c r="J104" s="99" t="s">
        <v>9</v>
      </c>
    </row>
    <row r="105" spans="1:10" s="94" customFormat="1" x14ac:dyDescent="0.25">
      <c r="A105" s="17">
        <v>3</v>
      </c>
      <c r="B105" s="160" t="s">
        <v>308</v>
      </c>
      <c r="C105" s="154">
        <v>50</v>
      </c>
      <c r="D105" s="155" t="s">
        <v>0</v>
      </c>
      <c r="E105" s="40" t="s">
        <v>9</v>
      </c>
      <c r="F105" s="83"/>
      <c r="G105" s="80">
        <f t="shared" si="24"/>
        <v>0</v>
      </c>
      <c r="H105" s="80">
        <f t="shared" si="25"/>
        <v>0</v>
      </c>
      <c r="I105" s="80">
        <f t="shared" si="26"/>
        <v>0</v>
      </c>
      <c r="J105" s="99" t="s">
        <v>9</v>
      </c>
    </row>
    <row r="106" spans="1:10" s="94" customFormat="1" ht="12" customHeight="1" x14ac:dyDescent="0.25">
      <c r="A106" s="17">
        <v>4</v>
      </c>
      <c r="B106" s="160" t="s">
        <v>309</v>
      </c>
      <c r="C106" s="154">
        <v>50</v>
      </c>
      <c r="D106" s="155" t="s">
        <v>0</v>
      </c>
      <c r="E106" s="40" t="s">
        <v>9</v>
      </c>
      <c r="F106" s="83"/>
      <c r="G106" s="80">
        <f t="shared" si="24"/>
        <v>0</v>
      </c>
      <c r="H106" s="80">
        <f t="shared" si="25"/>
        <v>0</v>
      </c>
      <c r="I106" s="80">
        <f t="shared" si="26"/>
        <v>0</v>
      </c>
      <c r="J106" s="99" t="s">
        <v>9</v>
      </c>
    </row>
    <row r="107" spans="1:10" s="94" customFormat="1" x14ac:dyDescent="0.25">
      <c r="A107" s="17">
        <v>5</v>
      </c>
      <c r="B107" s="160" t="s">
        <v>310</v>
      </c>
      <c r="C107" s="154">
        <v>300</v>
      </c>
      <c r="D107" s="155" t="s">
        <v>0</v>
      </c>
      <c r="E107" s="40" t="s">
        <v>9</v>
      </c>
      <c r="F107" s="83"/>
      <c r="G107" s="80">
        <f t="shared" si="24"/>
        <v>0</v>
      </c>
      <c r="H107" s="80">
        <f t="shared" si="25"/>
        <v>0</v>
      </c>
      <c r="I107" s="80">
        <f t="shared" si="26"/>
        <v>0</v>
      </c>
      <c r="J107" s="99" t="s">
        <v>9</v>
      </c>
    </row>
    <row r="108" spans="1:10" s="94" customFormat="1" x14ac:dyDescent="0.25">
      <c r="A108" s="17">
        <v>6</v>
      </c>
      <c r="B108" s="160" t="s">
        <v>311</v>
      </c>
      <c r="C108" s="154">
        <v>250</v>
      </c>
      <c r="D108" s="155" t="s">
        <v>0</v>
      </c>
      <c r="E108" s="40" t="s">
        <v>9</v>
      </c>
      <c r="F108" s="83"/>
      <c r="G108" s="80">
        <f t="shared" si="24"/>
        <v>0</v>
      </c>
      <c r="H108" s="80">
        <f t="shared" si="25"/>
        <v>0</v>
      </c>
      <c r="I108" s="80">
        <f t="shared" si="26"/>
        <v>0</v>
      </c>
      <c r="J108" s="99" t="s">
        <v>9</v>
      </c>
    </row>
    <row r="109" spans="1:10" s="94" customFormat="1" x14ac:dyDescent="0.25">
      <c r="A109" s="17">
        <v>7</v>
      </c>
      <c r="B109" s="160" t="s">
        <v>312</v>
      </c>
      <c r="C109" s="154">
        <v>200</v>
      </c>
      <c r="D109" s="155" t="s">
        <v>0</v>
      </c>
      <c r="E109" s="40" t="s">
        <v>9</v>
      </c>
      <c r="F109" s="83"/>
      <c r="G109" s="80">
        <f t="shared" si="24"/>
        <v>0</v>
      </c>
      <c r="H109" s="80">
        <f t="shared" si="25"/>
        <v>0</v>
      </c>
      <c r="I109" s="80">
        <f t="shared" si="26"/>
        <v>0</v>
      </c>
      <c r="J109" s="99" t="s">
        <v>9</v>
      </c>
    </row>
    <row r="110" spans="1:10" s="94" customFormat="1" x14ac:dyDescent="0.25">
      <c r="A110" s="17">
        <v>8</v>
      </c>
      <c r="B110" s="160" t="s">
        <v>313</v>
      </c>
      <c r="C110" s="154">
        <v>150</v>
      </c>
      <c r="D110" s="155" t="s">
        <v>0</v>
      </c>
      <c r="E110" s="40" t="s">
        <v>9</v>
      </c>
      <c r="F110" s="83"/>
      <c r="G110" s="80">
        <f t="shared" si="24"/>
        <v>0</v>
      </c>
      <c r="H110" s="80">
        <f t="shared" si="25"/>
        <v>0</v>
      </c>
      <c r="I110" s="80">
        <f t="shared" si="26"/>
        <v>0</v>
      </c>
      <c r="J110" s="99" t="s">
        <v>9</v>
      </c>
    </row>
    <row r="111" spans="1:10" s="94" customFormat="1" x14ac:dyDescent="0.25">
      <c r="A111" s="41"/>
      <c r="B111" s="18" t="s">
        <v>697</v>
      </c>
      <c r="C111" s="40" t="s">
        <v>9</v>
      </c>
      <c r="D111" s="40" t="s">
        <v>9</v>
      </c>
      <c r="E111" s="40" t="s">
        <v>9</v>
      </c>
      <c r="F111" s="40" t="s">
        <v>9</v>
      </c>
      <c r="G111" s="42">
        <f>SUM(G103:G110)</f>
        <v>0</v>
      </c>
      <c r="H111" s="42">
        <f>SUM(H103:H110)</f>
        <v>0</v>
      </c>
      <c r="I111" s="42">
        <f>SUM(I103:I110)</f>
        <v>0</v>
      </c>
      <c r="J111" s="99" t="s">
        <v>9</v>
      </c>
    </row>
    <row r="112" spans="1:10" s="94" customFormat="1" x14ac:dyDescent="0.25">
      <c r="A112" s="238" t="s">
        <v>698</v>
      </c>
      <c r="B112" s="238"/>
      <c r="C112" s="238"/>
      <c r="D112" s="238"/>
      <c r="E112" s="238"/>
      <c r="F112" s="238"/>
      <c r="G112" s="238"/>
      <c r="H112" s="238"/>
      <c r="I112" s="238"/>
      <c r="J112" s="238"/>
    </row>
    <row r="113" spans="1:10" s="94" customFormat="1" x14ac:dyDescent="0.25">
      <c r="A113" s="17">
        <v>1</v>
      </c>
      <c r="B113" s="138" t="s">
        <v>314</v>
      </c>
      <c r="C113" s="144">
        <v>2500</v>
      </c>
      <c r="D113" s="139" t="s">
        <v>0</v>
      </c>
      <c r="E113" s="40" t="s">
        <v>9</v>
      </c>
      <c r="F113" s="83"/>
      <c r="G113" s="80">
        <f>C113*ROUND(F113,4)</f>
        <v>0</v>
      </c>
      <c r="H113" s="80">
        <f>G113*0.095</f>
        <v>0</v>
      </c>
      <c r="I113" s="80">
        <f>G113+H113</f>
        <v>0</v>
      </c>
      <c r="J113" s="84"/>
    </row>
    <row r="114" spans="1:10" s="94" customFormat="1" x14ac:dyDescent="0.25">
      <c r="A114" s="17">
        <v>2</v>
      </c>
      <c r="B114" s="138" t="s">
        <v>315</v>
      </c>
      <c r="C114" s="144">
        <v>1000</v>
      </c>
      <c r="D114" s="139" t="s">
        <v>0</v>
      </c>
      <c r="E114" s="40" t="s">
        <v>9</v>
      </c>
      <c r="F114" s="83"/>
      <c r="G114" s="80">
        <f t="shared" ref="G114" si="27">C114*ROUND(F114,4)</f>
        <v>0</v>
      </c>
      <c r="H114" s="80">
        <f t="shared" ref="H114" si="28">G114*0.095</f>
        <v>0</v>
      </c>
      <c r="I114" s="80">
        <f t="shared" ref="I114" si="29">G114+H114</f>
        <v>0</v>
      </c>
      <c r="J114" s="84"/>
    </row>
    <row r="115" spans="1:10" s="94" customFormat="1" x14ac:dyDescent="0.25">
      <c r="A115" s="41"/>
      <c r="B115" s="18" t="s">
        <v>699</v>
      </c>
      <c r="C115" s="40" t="s">
        <v>9</v>
      </c>
      <c r="D115" s="40" t="s">
        <v>9</v>
      </c>
      <c r="E115" s="40" t="s">
        <v>9</v>
      </c>
      <c r="F115" s="40" t="s">
        <v>9</v>
      </c>
      <c r="G115" s="42">
        <f>SUM(G113:G114)</f>
        <v>0</v>
      </c>
      <c r="H115" s="42">
        <f>SUM(H113:H114)</f>
        <v>0</v>
      </c>
      <c r="I115" s="42">
        <f>SUM(I113:I114)</f>
        <v>0</v>
      </c>
      <c r="J115" s="81">
        <f>SUM(J113:J114)</f>
        <v>0</v>
      </c>
    </row>
    <row r="116" spans="1:10" s="94" customFormat="1" x14ac:dyDescent="0.25">
      <c r="A116" s="238" t="s">
        <v>700</v>
      </c>
      <c r="B116" s="238"/>
      <c r="C116" s="238"/>
      <c r="D116" s="238"/>
      <c r="E116" s="238"/>
      <c r="F116" s="238"/>
      <c r="G116" s="238"/>
      <c r="H116" s="238"/>
      <c r="I116" s="238"/>
      <c r="J116" s="238"/>
    </row>
    <row r="117" spans="1:10" s="94" customFormat="1" x14ac:dyDescent="0.25">
      <c r="A117" s="17">
        <v>1</v>
      </c>
      <c r="B117" s="138" t="s">
        <v>316</v>
      </c>
      <c r="C117" s="144">
        <v>600</v>
      </c>
      <c r="D117" s="139" t="s">
        <v>320</v>
      </c>
      <c r="E117" s="40" t="s">
        <v>9</v>
      </c>
      <c r="F117" s="83"/>
      <c r="G117" s="80">
        <f>C117*ROUND(F117,4)</f>
        <v>0</v>
      </c>
      <c r="H117" s="80">
        <f>G117*0.095</f>
        <v>0</v>
      </c>
      <c r="I117" s="80">
        <f>G117+H117</f>
        <v>0</v>
      </c>
      <c r="J117" s="84"/>
    </row>
    <row r="118" spans="1:10" s="94" customFormat="1" x14ac:dyDescent="0.25">
      <c r="A118" s="17">
        <v>2</v>
      </c>
      <c r="B118" s="138" t="s">
        <v>317</v>
      </c>
      <c r="C118" s="144">
        <v>600</v>
      </c>
      <c r="D118" s="139" t="s">
        <v>0</v>
      </c>
      <c r="E118" s="40" t="s">
        <v>9</v>
      </c>
      <c r="F118" s="83"/>
      <c r="G118" s="80">
        <f t="shared" ref="G118:G120" si="30">C118*ROUND(F118,4)</f>
        <v>0</v>
      </c>
      <c r="H118" s="80">
        <f t="shared" ref="H118:H120" si="31">G118*0.095</f>
        <v>0</v>
      </c>
      <c r="I118" s="80">
        <f t="shared" ref="I118:I120" si="32">G118+H118</f>
        <v>0</v>
      </c>
      <c r="J118" s="84"/>
    </row>
    <row r="119" spans="1:10" s="94" customFormat="1" x14ac:dyDescent="0.25">
      <c r="A119" s="17">
        <v>3</v>
      </c>
      <c r="B119" s="138" t="s">
        <v>318</v>
      </c>
      <c r="C119" s="144">
        <v>100</v>
      </c>
      <c r="D119" s="139" t="s">
        <v>0</v>
      </c>
      <c r="E119" s="40" t="s">
        <v>9</v>
      </c>
      <c r="F119" s="83"/>
      <c r="G119" s="80">
        <f t="shared" si="30"/>
        <v>0</v>
      </c>
      <c r="H119" s="80">
        <f t="shared" si="31"/>
        <v>0</v>
      </c>
      <c r="I119" s="80">
        <f t="shared" si="32"/>
        <v>0</v>
      </c>
      <c r="J119" s="84"/>
    </row>
    <row r="120" spans="1:10" s="94" customFormat="1" ht="17.25" customHeight="1" x14ac:dyDescent="0.25">
      <c r="A120" s="17">
        <v>4</v>
      </c>
      <c r="B120" s="138" t="s">
        <v>319</v>
      </c>
      <c r="C120" s="144">
        <v>200</v>
      </c>
      <c r="D120" s="139" t="s">
        <v>0</v>
      </c>
      <c r="E120" s="40" t="s">
        <v>9</v>
      </c>
      <c r="F120" s="83"/>
      <c r="G120" s="80">
        <f t="shared" si="30"/>
        <v>0</v>
      </c>
      <c r="H120" s="80">
        <f t="shared" si="31"/>
        <v>0</v>
      </c>
      <c r="I120" s="80">
        <f t="shared" si="32"/>
        <v>0</v>
      </c>
      <c r="J120" s="84"/>
    </row>
    <row r="121" spans="1:10" s="94" customFormat="1" x14ac:dyDescent="0.25">
      <c r="A121" s="41"/>
      <c r="B121" s="18" t="s">
        <v>701</v>
      </c>
      <c r="C121" s="40" t="s">
        <v>9</v>
      </c>
      <c r="D121" s="40" t="s">
        <v>9</v>
      </c>
      <c r="E121" s="40" t="s">
        <v>9</v>
      </c>
      <c r="F121" s="40" t="s">
        <v>9</v>
      </c>
      <c r="G121" s="42">
        <f>SUM(G117:G120)</f>
        <v>0</v>
      </c>
      <c r="H121" s="42">
        <f>SUM(H117:H120)</f>
        <v>0</v>
      </c>
      <c r="I121" s="42">
        <f>SUM(I117:I120)</f>
        <v>0</v>
      </c>
      <c r="J121" s="81">
        <f>SUM(J117:J120)</f>
        <v>0</v>
      </c>
    </row>
    <row r="122" spans="1:10" s="94" customFormat="1" x14ac:dyDescent="0.25">
      <c r="A122" s="238" t="s">
        <v>702</v>
      </c>
      <c r="B122" s="238"/>
      <c r="C122" s="238"/>
      <c r="D122" s="238"/>
      <c r="E122" s="238"/>
      <c r="F122" s="238"/>
      <c r="G122" s="238"/>
      <c r="H122" s="238"/>
      <c r="I122" s="238"/>
      <c r="J122" s="238"/>
    </row>
    <row r="123" spans="1:10" s="94" customFormat="1" x14ac:dyDescent="0.25">
      <c r="A123" s="17">
        <v>1</v>
      </c>
      <c r="B123" s="138" t="s">
        <v>321</v>
      </c>
      <c r="C123" s="144">
        <v>500</v>
      </c>
      <c r="D123" s="139" t="s">
        <v>0</v>
      </c>
      <c r="E123" s="40" t="s">
        <v>9</v>
      </c>
      <c r="F123" s="83"/>
      <c r="G123" s="80">
        <f>C123*ROUND(F123,4)</f>
        <v>0</v>
      </c>
      <c r="H123" s="80">
        <f>G123*0.095</f>
        <v>0</v>
      </c>
      <c r="I123" s="80">
        <f>G123+H123</f>
        <v>0</v>
      </c>
      <c r="J123" s="84"/>
    </row>
    <row r="124" spans="1:10" s="94" customFormat="1" x14ac:dyDescent="0.25">
      <c r="A124" s="17">
        <v>2</v>
      </c>
      <c r="B124" s="138" t="s">
        <v>322</v>
      </c>
      <c r="C124" s="144">
        <v>500</v>
      </c>
      <c r="D124" s="139" t="s">
        <v>0</v>
      </c>
      <c r="E124" s="40" t="s">
        <v>9</v>
      </c>
      <c r="F124" s="83"/>
      <c r="G124" s="80">
        <f t="shared" ref="G124:G131" si="33">C124*ROUND(F124,4)</f>
        <v>0</v>
      </c>
      <c r="H124" s="80">
        <f t="shared" ref="H124:H131" si="34">G124*0.095</f>
        <v>0</v>
      </c>
      <c r="I124" s="80">
        <f t="shared" ref="I124:I131" si="35">G124+H124</f>
        <v>0</v>
      </c>
      <c r="J124" s="84"/>
    </row>
    <row r="125" spans="1:10" s="94" customFormat="1" x14ac:dyDescent="0.25">
      <c r="A125" s="17">
        <v>3</v>
      </c>
      <c r="B125" s="138" t="s">
        <v>323</v>
      </c>
      <c r="C125" s="144">
        <v>1200</v>
      </c>
      <c r="D125" s="139" t="s">
        <v>0</v>
      </c>
      <c r="E125" s="40" t="s">
        <v>9</v>
      </c>
      <c r="F125" s="83"/>
      <c r="G125" s="80">
        <f t="shared" si="33"/>
        <v>0</v>
      </c>
      <c r="H125" s="80">
        <f t="shared" si="34"/>
        <v>0</v>
      </c>
      <c r="I125" s="80">
        <f t="shared" si="35"/>
        <v>0</v>
      </c>
      <c r="J125" s="84"/>
    </row>
    <row r="126" spans="1:10" s="94" customFormat="1" ht="16.5" customHeight="1" x14ac:dyDescent="0.25">
      <c r="A126" s="17">
        <v>4</v>
      </c>
      <c r="B126" s="138" t="s">
        <v>324</v>
      </c>
      <c r="C126" s="144">
        <v>1200</v>
      </c>
      <c r="D126" s="139" t="s">
        <v>0</v>
      </c>
      <c r="E126" s="40" t="s">
        <v>9</v>
      </c>
      <c r="F126" s="83"/>
      <c r="G126" s="80">
        <f t="shared" si="33"/>
        <v>0</v>
      </c>
      <c r="H126" s="80">
        <f t="shared" si="34"/>
        <v>0</v>
      </c>
      <c r="I126" s="80">
        <f t="shared" si="35"/>
        <v>0</v>
      </c>
      <c r="J126" s="84"/>
    </row>
    <row r="127" spans="1:10" s="94" customFormat="1" x14ac:dyDescent="0.25">
      <c r="A127" s="17">
        <v>5</v>
      </c>
      <c r="B127" s="138" t="s">
        <v>325</v>
      </c>
      <c r="C127" s="144">
        <v>1200</v>
      </c>
      <c r="D127" s="139" t="s">
        <v>0</v>
      </c>
      <c r="E127" s="40" t="s">
        <v>9</v>
      </c>
      <c r="F127" s="83"/>
      <c r="G127" s="80">
        <f t="shared" si="33"/>
        <v>0</v>
      </c>
      <c r="H127" s="80">
        <f t="shared" si="34"/>
        <v>0</v>
      </c>
      <c r="I127" s="80">
        <f t="shared" si="35"/>
        <v>0</v>
      </c>
      <c r="J127" s="84"/>
    </row>
    <row r="128" spans="1:10" s="94" customFormat="1" x14ac:dyDescent="0.25">
      <c r="A128" s="17">
        <v>6</v>
      </c>
      <c r="B128" s="138" t="s">
        <v>326</v>
      </c>
      <c r="C128" s="144">
        <v>50</v>
      </c>
      <c r="D128" s="139" t="s">
        <v>0</v>
      </c>
      <c r="E128" s="40" t="s">
        <v>9</v>
      </c>
      <c r="F128" s="83"/>
      <c r="G128" s="80">
        <f t="shared" si="33"/>
        <v>0</v>
      </c>
      <c r="H128" s="80">
        <f t="shared" si="34"/>
        <v>0</v>
      </c>
      <c r="I128" s="80">
        <f t="shared" si="35"/>
        <v>0</v>
      </c>
      <c r="J128" s="84"/>
    </row>
    <row r="129" spans="1:10" s="94" customFormat="1" x14ac:dyDescent="0.25">
      <c r="A129" s="221">
        <v>7</v>
      </c>
      <c r="B129" s="213" t="s">
        <v>327</v>
      </c>
      <c r="C129" s="214">
        <v>50</v>
      </c>
      <c r="D129" s="215" t="s">
        <v>0</v>
      </c>
      <c r="E129" s="216" t="s">
        <v>9</v>
      </c>
      <c r="F129" s="217"/>
      <c r="G129" s="218">
        <f t="shared" si="33"/>
        <v>0</v>
      </c>
      <c r="H129" s="218">
        <f t="shared" si="34"/>
        <v>0</v>
      </c>
      <c r="I129" s="218">
        <f t="shared" si="35"/>
        <v>0</v>
      </c>
      <c r="J129" s="219"/>
    </row>
    <row r="130" spans="1:10" s="94" customFormat="1" x14ac:dyDescent="0.25">
      <c r="A130" s="17">
        <v>8</v>
      </c>
      <c r="B130" s="138" t="s">
        <v>328</v>
      </c>
      <c r="C130" s="144">
        <v>50</v>
      </c>
      <c r="D130" s="139" t="s">
        <v>0</v>
      </c>
      <c r="E130" s="40" t="s">
        <v>9</v>
      </c>
      <c r="F130" s="83"/>
      <c r="G130" s="80">
        <f>C130*ROUND(F130,4)</f>
        <v>0</v>
      </c>
      <c r="H130" s="80">
        <f>G130*0.095</f>
        <v>0</v>
      </c>
      <c r="I130" s="80">
        <f>G130+H130</f>
        <v>0</v>
      </c>
      <c r="J130" s="84"/>
    </row>
    <row r="131" spans="1:10" s="94" customFormat="1" x14ac:dyDescent="0.25">
      <c r="A131" s="17">
        <v>9</v>
      </c>
      <c r="B131" s="138" t="s">
        <v>329</v>
      </c>
      <c r="C131" s="144">
        <v>500</v>
      </c>
      <c r="D131" s="139" t="s">
        <v>0</v>
      </c>
      <c r="E131" s="40" t="s">
        <v>9</v>
      </c>
      <c r="F131" s="83"/>
      <c r="G131" s="80">
        <f t="shared" si="33"/>
        <v>0</v>
      </c>
      <c r="H131" s="80">
        <f t="shared" si="34"/>
        <v>0</v>
      </c>
      <c r="I131" s="80">
        <f t="shared" si="35"/>
        <v>0</v>
      </c>
      <c r="J131" s="84"/>
    </row>
    <row r="132" spans="1:10" s="94" customFormat="1" x14ac:dyDescent="0.25">
      <c r="A132" s="41"/>
      <c r="B132" s="18" t="s">
        <v>703</v>
      </c>
      <c r="C132" s="40" t="s">
        <v>9</v>
      </c>
      <c r="D132" s="40" t="s">
        <v>9</v>
      </c>
      <c r="E132" s="40" t="s">
        <v>9</v>
      </c>
      <c r="F132" s="40" t="s">
        <v>9</v>
      </c>
      <c r="G132" s="42">
        <f>SUM(G123:G131)</f>
        <v>0</v>
      </c>
      <c r="H132" s="42">
        <f>SUM(H123:H131)</f>
        <v>0</v>
      </c>
      <c r="I132" s="42">
        <f>SUM(I123:I131)</f>
        <v>0</v>
      </c>
      <c r="J132" s="81">
        <f>SUM(J123:J131)</f>
        <v>0</v>
      </c>
    </row>
    <row r="133" spans="1:10" s="94" customFormat="1" x14ac:dyDescent="0.25">
      <c r="A133" s="238" t="s">
        <v>774</v>
      </c>
      <c r="B133" s="238"/>
      <c r="C133" s="238"/>
      <c r="D133" s="238"/>
      <c r="E133" s="238"/>
      <c r="F133" s="238"/>
      <c r="G133" s="238"/>
      <c r="H133" s="238"/>
      <c r="I133" s="238"/>
      <c r="J133" s="238"/>
    </row>
    <row r="134" spans="1:10" s="94" customFormat="1" x14ac:dyDescent="0.25">
      <c r="A134" s="17">
        <v>1</v>
      </c>
      <c r="B134" s="138" t="s">
        <v>330</v>
      </c>
      <c r="C134" s="144">
        <v>10</v>
      </c>
      <c r="D134" s="139" t="s">
        <v>0</v>
      </c>
      <c r="E134" s="184"/>
      <c r="F134" s="83"/>
      <c r="G134" s="80">
        <f>C134*ROUND(F134,4)</f>
        <v>0</v>
      </c>
      <c r="H134" s="80">
        <f>G134*0.095</f>
        <v>0</v>
      </c>
      <c r="I134" s="80">
        <f>G134+H134</f>
        <v>0</v>
      </c>
      <c r="J134" s="84"/>
    </row>
    <row r="135" spans="1:10" s="94" customFormat="1" x14ac:dyDescent="0.25">
      <c r="A135" s="17">
        <v>2</v>
      </c>
      <c r="B135" s="138" t="s">
        <v>331</v>
      </c>
      <c r="C135" s="144">
        <v>80</v>
      </c>
      <c r="D135" s="139" t="s">
        <v>0</v>
      </c>
      <c r="E135" s="184"/>
      <c r="F135" s="83"/>
      <c r="G135" s="80">
        <f t="shared" ref="G135:G143" si="36">C135*ROUND(F135,4)</f>
        <v>0</v>
      </c>
      <c r="H135" s="80">
        <f t="shared" ref="H135:H143" si="37">G135*0.095</f>
        <v>0</v>
      </c>
      <c r="I135" s="80">
        <f t="shared" ref="I135:I143" si="38">G135+H135</f>
        <v>0</v>
      </c>
      <c r="J135" s="84"/>
    </row>
    <row r="136" spans="1:10" s="94" customFormat="1" x14ac:dyDescent="0.25">
      <c r="A136" s="17">
        <v>3</v>
      </c>
      <c r="B136" s="138" t="s">
        <v>332</v>
      </c>
      <c r="C136" s="144">
        <v>120</v>
      </c>
      <c r="D136" s="139" t="s">
        <v>0</v>
      </c>
      <c r="E136" s="184"/>
      <c r="F136" s="83"/>
      <c r="G136" s="80">
        <f t="shared" si="36"/>
        <v>0</v>
      </c>
      <c r="H136" s="80">
        <f t="shared" si="37"/>
        <v>0</v>
      </c>
      <c r="I136" s="80">
        <f t="shared" si="38"/>
        <v>0</v>
      </c>
      <c r="J136" s="84"/>
    </row>
    <row r="137" spans="1:10" s="94" customFormat="1" ht="15" customHeight="1" x14ac:dyDescent="0.25">
      <c r="A137" s="17">
        <v>4</v>
      </c>
      <c r="B137" s="138" t="s">
        <v>333</v>
      </c>
      <c r="C137" s="144">
        <v>120</v>
      </c>
      <c r="D137" s="139" t="s">
        <v>0</v>
      </c>
      <c r="E137" s="184"/>
      <c r="F137" s="83"/>
      <c r="G137" s="80">
        <f t="shared" si="36"/>
        <v>0</v>
      </c>
      <c r="H137" s="80">
        <f t="shared" si="37"/>
        <v>0</v>
      </c>
      <c r="I137" s="80">
        <f t="shared" si="38"/>
        <v>0</v>
      </c>
      <c r="J137" s="84"/>
    </row>
    <row r="138" spans="1:10" s="94" customFormat="1" x14ac:dyDescent="0.25">
      <c r="A138" s="17">
        <v>5</v>
      </c>
      <c r="B138" s="138" t="s">
        <v>334</v>
      </c>
      <c r="C138" s="144">
        <v>10</v>
      </c>
      <c r="D138" s="139" t="s">
        <v>0</v>
      </c>
      <c r="E138" s="184"/>
      <c r="F138" s="83"/>
      <c r="G138" s="80">
        <f t="shared" si="36"/>
        <v>0</v>
      </c>
      <c r="H138" s="80">
        <f t="shared" si="37"/>
        <v>0</v>
      </c>
      <c r="I138" s="80">
        <f t="shared" si="38"/>
        <v>0</v>
      </c>
      <c r="J138" s="84"/>
    </row>
    <row r="139" spans="1:10" s="94" customFormat="1" x14ac:dyDescent="0.25">
      <c r="A139" s="17">
        <v>6</v>
      </c>
      <c r="B139" s="138" t="s">
        <v>335</v>
      </c>
      <c r="C139" s="144">
        <v>20</v>
      </c>
      <c r="D139" s="139" t="s">
        <v>0</v>
      </c>
      <c r="E139" s="184"/>
      <c r="F139" s="83"/>
      <c r="G139" s="80">
        <f t="shared" si="36"/>
        <v>0</v>
      </c>
      <c r="H139" s="80">
        <f t="shared" si="37"/>
        <v>0</v>
      </c>
      <c r="I139" s="80">
        <f t="shared" si="38"/>
        <v>0</v>
      </c>
      <c r="J139" s="84"/>
    </row>
    <row r="140" spans="1:10" s="94" customFormat="1" x14ac:dyDescent="0.25">
      <c r="A140" s="17">
        <v>7</v>
      </c>
      <c r="B140" s="138" t="s">
        <v>336</v>
      </c>
      <c r="C140" s="144">
        <v>35</v>
      </c>
      <c r="D140" s="139" t="s">
        <v>0</v>
      </c>
      <c r="E140" s="184"/>
      <c r="F140" s="83"/>
      <c r="G140" s="80">
        <f t="shared" si="36"/>
        <v>0</v>
      </c>
      <c r="H140" s="80">
        <f t="shared" si="37"/>
        <v>0</v>
      </c>
      <c r="I140" s="80">
        <f t="shared" si="38"/>
        <v>0</v>
      </c>
      <c r="J140" s="84"/>
    </row>
    <row r="141" spans="1:10" s="94" customFormat="1" x14ac:dyDescent="0.25">
      <c r="A141" s="17">
        <v>8</v>
      </c>
      <c r="B141" s="138" t="s">
        <v>337</v>
      </c>
      <c r="C141" s="144">
        <v>50</v>
      </c>
      <c r="D141" s="139" t="s">
        <v>0</v>
      </c>
      <c r="E141" s="184"/>
      <c r="F141" s="83"/>
      <c r="G141" s="80">
        <f t="shared" si="36"/>
        <v>0</v>
      </c>
      <c r="H141" s="80">
        <f t="shared" si="37"/>
        <v>0</v>
      </c>
      <c r="I141" s="80">
        <f t="shared" si="38"/>
        <v>0</v>
      </c>
      <c r="J141" s="84"/>
    </row>
    <row r="142" spans="1:10" s="94" customFormat="1" x14ac:dyDescent="0.25">
      <c r="A142" s="221">
        <v>9</v>
      </c>
      <c r="B142" s="213" t="s">
        <v>287</v>
      </c>
      <c r="C142" s="214">
        <v>80</v>
      </c>
      <c r="D142" s="215" t="s">
        <v>0</v>
      </c>
      <c r="E142" s="216"/>
      <c r="F142" s="217"/>
      <c r="G142" s="218">
        <f t="shared" si="36"/>
        <v>0</v>
      </c>
      <c r="H142" s="218">
        <f t="shared" si="37"/>
        <v>0</v>
      </c>
      <c r="I142" s="218">
        <f t="shared" si="38"/>
        <v>0</v>
      </c>
      <c r="J142" s="219"/>
    </row>
    <row r="143" spans="1:10" s="94" customFormat="1" x14ac:dyDescent="0.25">
      <c r="A143" s="17">
        <v>10</v>
      </c>
      <c r="B143" s="138" t="s">
        <v>338</v>
      </c>
      <c r="C143" s="144">
        <v>150</v>
      </c>
      <c r="D143" s="139" t="s">
        <v>0</v>
      </c>
      <c r="E143" s="184"/>
      <c r="F143" s="83"/>
      <c r="G143" s="80">
        <f t="shared" si="36"/>
        <v>0</v>
      </c>
      <c r="H143" s="80">
        <f t="shared" si="37"/>
        <v>0</v>
      </c>
      <c r="I143" s="80">
        <f t="shared" si="38"/>
        <v>0</v>
      </c>
      <c r="J143" s="84"/>
    </row>
    <row r="144" spans="1:10" s="94" customFormat="1" x14ac:dyDescent="0.25">
      <c r="A144" s="41"/>
      <c r="B144" s="18" t="s">
        <v>704</v>
      </c>
      <c r="C144" s="40" t="s">
        <v>9</v>
      </c>
      <c r="D144" s="40" t="s">
        <v>9</v>
      </c>
      <c r="E144" s="40" t="s">
        <v>9</v>
      </c>
      <c r="F144" s="40" t="s">
        <v>9</v>
      </c>
      <c r="G144" s="42">
        <f>SUM(G134:G143)</f>
        <v>0</v>
      </c>
      <c r="H144" s="42">
        <f>SUM(H134:H143)</f>
        <v>0</v>
      </c>
      <c r="I144" s="42">
        <f>SUM(I134:I143)</f>
        <v>0</v>
      </c>
      <c r="J144" s="81">
        <f>SUM(J134:J143)</f>
        <v>0</v>
      </c>
    </row>
    <row r="145" spans="1:10" s="94" customFormat="1" x14ac:dyDescent="0.25">
      <c r="A145" s="238" t="s">
        <v>705</v>
      </c>
      <c r="B145" s="238"/>
      <c r="C145" s="238"/>
      <c r="D145" s="238"/>
      <c r="E145" s="238"/>
      <c r="F145" s="238"/>
      <c r="G145" s="238"/>
      <c r="H145" s="238"/>
      <c r="I145" s="238"/>
      <c r="J145" s="238"/>
    </row>
    <row r="146" spans="1:10" s="94" customFormat="1" x14ac:dyDescent="0.25">
      <c r="A146" s="221">
        <v>1</v>
      </c>
      <c r="B146" s="213" t="s">
        <v>238</v>
      </c>
      <c r="C146" s="214">
        <v>300</v>
      </c>
      <c r="D146" s="215" t="s">
        <v>0</v>
      </c>
      <c r="E146" s="216"/>
      <c r="F146" s="217"/>
      <c r="G146" s="218">
        <f>C146*ROUND(F146,4)</f>
        <v>0</v>
      </c>
      <c r="H146" s="218">
        <f>G146*0.095</f>
        <v>0</v>
      </c>
      <c r="I146" s="218">
        <f>G146+H146</f>
        <v>0</v>
      </c>
      <c r="J146" s="279"/>
    </row>
    <row r="147" spans="1:10" s="94" customFormat="1" ht="21" customHeight="1" x14ac:dyDescent="0.25">
      <c r="A147" s="221">
        <v>2</v>
      </c>
      <c r="B147" s="213" t="s">
        <v>239</v>
      </c>
      <c r="C147" s="214">
        <v>200</v>
      </c>
      <c r="D147" s="215" t="s">
        <v>0</v>
      </c>
      <c r="E147" s="216"/>
      <c r="F147" s="217"/>
      <c r="G147" s="218">
        <f t="shared" ref="G147:G150" si="39">C147*ROUND(F147,4)</f>
        <v>0</v>
      </c>
      <c r="H147" s="218">
        <f t="shared" ref="H147:H150" si="40">G147*0.095</f>
        <v>0</v>
      </c>
      <c r="I147" s="218">
        <f t="shared" ref="I147:I149" si="41">G147+H147</f>
        <v>0</v>
      </c>
      <c r="J147" s="279"/>
    </row>
    <row r="148" spans="1:10" s="94" customFormat="1" x14ac:dyDescent="0.25">
      <c r="A148" s="17">
        <v>3</v>
      </c>
      <c r="B148" s="138" t="s">
        <v>339</v>
      </c>
      <c r="C148" s="144">
        <v>200</v>
      </c>
      <c r="D148" s="139" t="s">
        <v>0</v>
      </c>
      <c r="E148" s="184"/>
      <c r="F148" s="83"/>
      <c r="G148" s="80">
        <f t="shared" si="39"/>
        <v>0</v>
      </c>
      <c r="H148" s="80">
        <f t="shared" si="40"/>
        <v>0</v>
      </c>
      <c r="I148" s="80">
        <f t="shared" si="41"/>
        <v>0</v>
      </c>
      <c r="J148" s="280"/>
    </row>
    <row r="149" spans="1:10" s="94" customFormat="1" ht="20.25" customHeight="1" x14ac:dyDescent="0.25">
      <c r="A149" s="17">
        <v>4</v>
      </c>
      <c r="B149" s="138" t="s">
        <v>340</v>
      </c>
      <c r="C149" s="144">
        <v>300</v>
      </c>
      <c r="D149" s="139" t="s">
        <v>0</v>
      </c>
      <c r="E149" s="184"/>
      <c r="F149" s="83"/>
      <c r="G149" s="80">
        <f t="shared" si="39"/>
        <v>0</v>
      </c>
      <c r="H149" s="80">
        <f t="shared" si="40"/>
        <v>0</v>
      </c>
      <c r="I149" s="80">
        <f t="shared" si="41"/>
        <v>0</v>
      </c>
      <c r="J149" s="280"/>
    </row>
    <row r="150" spans="1:10" s="94" customFormat="1" x14ac:dyDescent="0.25">
      <c r="A150" s="232">
        <v>5</v>
      </c>
      <c r="B150" s="189" t="s">
        <v>242</v>
      </c>
      <c r="C150" s="194">
        <v>200</v>
      </c>
      <c r="D150" s="195" t="s">
        <v>0</v>
      </c>
      <c r="E150" s="184"/>
      <c r="F150" s="85"/>
      <c r="G150" s="82">
        <f t="shared" si="39"/>
        <v>0</v>
      </c>
      <c r="H150" s="82">
        <f t="shared" si="40"/>
        <v>0</v>
      </c>
      <c r="I150" s="82">
        <f t="shared" ref="I150" si="42">+G150+H150</f>
        <v>0</v>
      </c>
      <c r="J150" s="280"/>
    </row>
    <row r="151" spans="1:10" s="94" customFormat="1" x14ac:dyDescent="0.25">
      <c r="A151" s="41"/>
      <c r="B151" s="18" t="s">
        <v>706</v>
      </c>
      <c r="C151" s="40" t="s">
        <v>9</v>
      </c>
      <c r="D151" s="40" t="s">
        <v>9</v>
      </c>
      <c r="E151" s="40" t="s">
        <v>9</v>
      </c>
      <c r="F151" s="40" t="s">
        <v>9</v>
      </c>
      <c r="G151" s="42">
        <f>SUM(G146:G150)</f>
        <v>0</v>
      </c>
      <c r="H151" s="42">
        <f>SUM(H146:H150)</f>
        <v>0</v>
      </c>
      <c r="I151" s="42">
        <f>SUM(I146:I150)</f>
        <v>0</v>
      </c>
      <c r="J151" s="38">
        <f>SUM(J146:J150)</f>
        <v>0</v>
      </c>
    </row>
    <row r="152" spans="1:10" x14ac:dyDescent="0.25">
      <c r="A152" s="13"/>
      <c r="B152" s="13"/>
      <c r="C152" s="13"/>
      <c r="D152" s="28"/>
      <c r="E152" s="13"/>
      <c r="F152" s="13"/>
      <c r="G152" s="13"/>
      <c r="H152" s="13"/>
      <c r="I152" s="13"/>
      <c r="J152" s="13"/>
    </row>
    <row r="153" spans="1:10" s="64" customFormat="1" ht="15" customHeight="1" x14ac:dyDescent="0.2">
      <c r="A153" s="251" t="s">
        <v>42</v>
      </c>
      <c r="B153" s="251"/>
      <c r="C153" s="251"/>
      <c r="D153" s="251"/>
      <c r="E153" s="251"/>
      <c r="F153" s="251"/>
      <c r="G153" s="251"/>
      <c r="H153" s="251"/>
      <c r="I153" s="251"/>
      <c r="J153" s="251"/>
    </row>
    <row r="154" spans="1:10" s="65" customFormat="1" ht="23.25" customHeight="1" x14ac:dyDescent="0.2">
      <c r="A154" s="250" t="s">
        <v>43</v>
      </c>
      <c r="B154" s="250"/>
      <c r="C154" s="250"/>
      <c r="D154" s="250"/>
      <c r="E154" s="250"/>
      <c r="F154" s="250"/>
      <c r="G154" s="250"/>
      <c r="H154" s="250"/>
      <c r="I154" s="250"/>
      <c r="J154" s="250"/>
    </row>
    <row r="155" spans="1:10" s="250" customFormat="1" ht="24" customHeight="1" x14ac:dyDescent="0.25">
      <c r="A155" s="250" t="s">
        <v>58</v>
      </c>
    </row>
    <row r="156" spans="1:10" s="182" customFormat="1" ht="21.75" customHeight="1" x14ac:dyDescent="0.25">
      <c r="A156" s="257" t="s">
        <v>778</v>
      </c>
      <c r="B156" s="253"/>
      <c r="C156" s="253"/>
      <c r="D156" s="253"/>
      <c r="E156" s="253"/>
      <c r="F156" s="253"/>
      <c r="G156" s="253"/>
      <c r="H156" s="253"/>
      <c r="I156" s="253"/>
      <c r="J156" s="253"/>
    </row>
    <row r="157" spans="1:10" s="66" customFormat="1" ht="23.25" customHeight="1" x14ac:dyDescent="0.25">
      <c r="A157" s="249" t="s">
        <v>71</v>
      </c>
      <c r="B157" s="249"/>
      <c r="C157" s="249"/>
      <c r="D157" s="249"/>
      <c r="E157" s="249"/>
      <c r="F157" s="249"/>
      <c r="G157" s="249"/>
      <c r="H157" s="249"/>
      <c r="I157" s="249"/>
      <c r="J157" s="249"/>
    </row>
    <row r="158" spans="1:10" s="254" customFormat="1" ht="15" customHeight="1" x14ac:dyDescent="0.25">
      <c r="A158" s="249" t="s">
        <v>60</v>
      </c>
    </row>
    <row r="159" spans="1:10" s="254" customFormat="1" ht="15" customHeight="1" x14ac:dyDescent="0.25">
      <c r="A159" s="249" t="s">
        <v>61</v>
      </c>
    </row>
    <row r="160" spans="1:10" s="75" customFormat="1" x14ac:dyDescent="0.25">
      <c r="A160" s="249" t="s">
        <v>62</v>
      </c>
      <c r="B160" s="253"/>
      <c r="C160" s="253"/>
      <c r="D160" s="253"/>
      <c r="E160" s="253"/>
      <c r="F160" s="253"/>
      <c r="G160" s="253"/>
      <c r="H160" s="253"/>
      <c r="I160" s="253"/>
      <c r="J160" s="253"/>
    </row>
    <row r="161" spans="1:10" s="75" customFormat="1" ht="62.25" customHeight="1" x14ac:dyDescent="0.25">
      <c r="A161" s="249" t="s">
        <v>341</v>
      </c>
      <c r="B161" s="249"/>
      <c r="C161" s="249"/>
      <c r="D161" s="249"/>
      <c r="E161" s="249"/>
      <c r="F161" s="249"/>
      <c r="G161" s="249"/>
      <c r="H161" s="249"/>
      <c r="I161" s="249"/>
      <c r="J161" s="249"/>
    </row>
    <row r="162" spans="1:10" x14ac:dyDescent="0.25">
      <c r="A162" s="13"/>
      <c r="B162" s="13"/>
      <c r="C162" s="13"/>
      <c r="D162" s="28"/>
      <c r="E162" s="13"/>
      <c r="F162" s="13"/>
      <c r="G162" s="13"/>
      <c r="H162" s="13"/>
      <c r="I162" s="13"/>
      <c r="J162" s="13"/>
    </row>
    <row r="163" spans="1:10" x14ac:dyDescent="0.25">
      <c r="A163" s="13"/>
      <c r="B163" s="13"/>
      <c r="C163" s="13"/>
      <c r="D163" s="28"/>
      <c r="E163" s="13"/>
      <c r="F163" s="13"/>
      <c r="G163" s="13"/>
      <c r="H163" s="13"/>
      <c r="I163" s="13"/>
      <c r="J163" s="13"/>
    </row>
    <row r="164" spans="1:10" x14ac:dyDescent="0.25">
      <c r="A164" s="244" t="s">
        <v>44</v>
      </c>
      <c r="B164" s="244"/>
      <c r="C164" s="4" t="s">
        <v>18</v>
      </c>
      <c r="D164" s="5"/>
      <c r="E164" s="3"/>
      <c r="F164" s="6" t="s">
        <v>2</v>
      </c>
      <c r="G164" s="3"/>
    </row>
  </sheetData>
  <mergeCells count="28">
    <mergeCell ref="A156:J156"/>
    <mergeCell ref="A93:J93"/>
    <mergeCell ref="A96:J96"/>
    <mergeCell ref="A102:J102"/>
    <mergeCell ref="A112:J112"/>
    <mergeCell ref="A116:J116"/>
    <mergeCell ref="F2:J3"/>
    <mergeCell ref="A44:J44"/>
    <mergeCell ref="A62:J62"/>
    <mergeCell ref="A18:J18"/>
    <mergeCell ref="A4:J4"/>
    <mergeCell ref="A8:J8"/>
    <mergeCell ref="A67:J67"/>
    <mergeCell ref="A71:J71"/>
    <mergeCell ref="A77:J77"/>
    <mergeCell ref="A90:J90"/>
    <mergeCell ref="A164:B164"/>
    <mergeCell ref="A154:J154"/>
    <mergeCell ref="A160:J160"/>
    <mergeCell ref="A161:J161"/>
    <mergeCell ref="A153:J153"/>
    <mergeCell ref="A155:XFD155"/>
    <mergeCell ref="A157:J157"/>
    <mergeCell ref="A158:XFD158"/>
    <mergeCell ref="A159:XFD159"/>
    <mergeCell ref="A122:J122"/>
    <mergeCell ref="A133:J133"/>
    <mergeCell ref="A145:J145"/>
  </mergeCells>
  <dataValidations count="1">
    <dataValidation type="whole" operator="equal" allowBlank="1" showInputMessage="1" showErrorMessage="1" sqref="J9:J17 J19:J42 J78:J89 J97:J101 J123:J132 J134:J144 J63:J66 J72:J76 J91:J92 J113:J115 J117:J121 J146:J150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"/>
  <sheetViews>
    <sheetView view="pageBreakPreview" zoomScale="110" zoomScaleNormal="120" zoomScaleSheetLayoutView="110" workbookViewId="0">
      <pane ySplit="7" topLeftCell="A59" activePane="bottomLeft" state="frozen"/>
      <selection pane="bottomLeft" activeCell="I71" sqref="I71"/>
    </sheetView>
  </sheetViews>
  <sheetFormatPr defaultRowHeight="15" x14ac:dyDescent="0.25"/>
  <cols>
    <col min="1" max="1" width="4.28515625" style="1" customWidth="1"/>
    <col min="2" max="2" width="43.85546875" style="1" customWidth="1"/>
    <col min="3" max="3" width="7.5703125" style="1" customWidth="1"/>
    <col min="4" max="4" width="6.5703125" style="26" customWidth="1"/>
    <col min="5" max="5" width="9.140625" style="1" customWidth="1"/>
    <col min="6" max="6" width="8.140625" style="1" customWidth="1"/>
    <col min="7" max="7" width="11" style="1" customWidth="1"/>
    <col min="8" max="8" width="9.140625" style="1" customWidth="1"/>
    <col min="9" max="9" width="11.140625" style="1" customWidth="1"/>
    <col min="10" max="10" width="9.42578125" style="1" customWidth="1"/>
    <col min="11" max="12" width="9.140625" style="1"/>
    <col min="13" max="13" width="10.7109375" style="1" bestFit="1" customWidth="1"/>
    <col min="14" max="15" width="9.140625" style="1"/>
    <col min="16" max="16" width="18.14062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1" s="94" customFormat="1" x14ac:dyDescent="0.25">
      <c r="A1" s="96" t="s">
        <v>72</v>
      </c>
      <c r="D1" s="26"/>
    </row>
    <row r="2" spans="1:11" x14ac:dyDescent="0.25">
      <c r="A2" s="9" t="s">
        <v>4</v>
      </c>
      <c r="B2" s="9"/>
      <c r="C2" s="11"/>
      <c r="D2" s="12"/>
      <c r="E2" s="9"/>
      <c r="F2" s="247" t="s">
        <v>73</v>
      </c>
      <c r="G2" s="248"/>
      <c r="H2" s="248"/>
      <c r="I2" s="248"/>
      <c r="J2" s="248"/>
      <c r="K2" s="103"/>
    </row>
    <row r="3" spans="1:11" x14ac:dyDescent="0.25">
      <c r="A3" s="13"/>
      <c r="B3" s="13"/>
      <c r="C3" s="13"/>
      <c r="D3" s="28"/>
      <c r="E3" s="13"/>
      <c r="F3" s="248"/>
      <c r="G3" s="248"/>
      <c r="H3" s="248"/>
      <c r="I3" s="248"/>
      <c r="J3" s="248"/>
      <c r="K3" s="103"/>
    </row>
    <row r="4" spans="1:11" ht="16.5" customHeight="1" x14ac:dyDescent="0.3">
      <c r="A4" s="256" t="s">
        <v>342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1" x14ac:dyDescent="0.25">
      <c r="A5" s="13"/>
      <c r="B5" s="13"/>
      <c r="C5" s="13"/>
      <c r="D5" s="28"/>
      <c r="E5" s="13"/>
      <c r="F5" s="13"/>
      <c r="G5" s="13"/>
      <c r="H5" s="13"/>
      <c r="I5" s="13"/>
      <c r="J5" s="13"/>
    </row>
    <row r="6" spans="1:11" ht="49.5" customHeight="1" x14ac:dyDescent="0.25">
      <c r="A6" s="57" t="s">
        <v>5</v>
      </c>
      <c r="B6" s="57" t="s">
        <v>6</v>
      </c>
      <c r="C6" s="58" t="s">
        <v>7</v>
      </c>
      <c r="D6" s="58" t="s">
        <v>37</v>
      </c>
      <c r="E6" s="59" t="s">
        <v>8</v>
      </c>
      <c r="F6" s="59" t="s">
        <v>38</v>
      </c>
      <c r="G6" s="59" t="s">
        <v>52</v>
      </c>
      <c r="H6" s="59" t="s">
        <v>53</v>
      </c>
      <c r="I6" s="59" t="s">
        <v>39</v>
      </c>
      <c r="J6" s="59" t="s">
        <v>54</v>
      </c>
    </row>
    <row r="7" spans="1:11" ht="22.5" x14ac:dyDescent="0.2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55</v>
      </c>
      <c r="H7" s="58" t="s">
        <v>56</v>
      </c>
      <c r="I7" s="59" t="s">
        <v>57</v>
      </c>
      <c r="J7" s="58">
        <v>10</v>
      </c>
    </row>
    <row r="8" spans="1:11" ht="24" customHeight="1" x14ac:dyDescent="0.25">
      <c r="A8" s="245" t="s">
        <v>707</v>
      </c>
      <c r="B8" s="246"/>
      <c r="C8" s="246"/>
      <c r="D8" s="246"/>
      <c r="E8" s="246"/>
      <c r="F8" s="246"/>
      <c r="G8" s="246"/>
      <c r="H8" s="246"/>
      <c r="I8" s="246"/>
      <c r="J8" s="246"/>
    </row>
    <row r="9" spans="1:11" x14ac:dyDescent="0.25">
      <c r="A9" s="98">
        <v>1</v>
      </c>
      <c r="B9" s="138" t="s">
        <v>343</v>
      </c>
      <c r="C9" s="144">
        <v>300</v>
      </c>
      <c r="D9" s="139" t="s">
        <v>0</v>
      </c>
      <c r="E9" s="61"/>
      <c r="F9" s="62"/>
      <c r="G9" s="36">
        <f>C9*ROUND(F9,4)</f>
        <v>0</v>
      </c>
      <c r="H9" s="36">
        <f>G9*0.095</f>
        <v>0</v>
      </c>
      <c r="I9" s="36">
        <f>G9+H9</f>
        <v>0</v>
      </c>
      <c r="J9" s="61"/>
    </row>
    <row r="10" spans="1:11" ht="18" customHeight="1" x14ac:dyDescent="0.25">
      <c r="A10" s="98">
        <v>2</v>
      </c>
      <c r="B10" s="138" t="s">
        <v>344</v>
      </c>
      <c r="C10" s="144">
        <v>300</v>
      </c>
      <c r="D10" s="139" t="s">
        <v>0</v>
      </c>
      <c r="E10" s="61"/>
      <c r="F10" s="62"/>
      <c r="G10" s="36">
        <f>C10*ROUND(F10,4)</f>
        <v>0</v>
      </c>
      <c r="H10" s="36">
        <f t="shared" ref="H10:H27" si="0">G10*0.095</f>
        <v>0</v>
      </c>
      <c r="I10" s="36">
        <f t="shared" ref="I10:I27" si="1">G10+H10</f>
        <v>0</v>
      </c>
      <c r="J10" s="61"/>
    </row>
    <row r="11" spans="1:11" ht="18" customHeight="1" x14ac:dyDescent="0.25">
      <c r="A11" s="98">
        <v>3</v>
      </c>
      <c r="B11" s="138" t="s">
        <v>345</v>
      </c>
      <c r="C11" s="144">
        <v>30</v>
      </c>
      <c r="D11" s="139" t="s">
        <v>0</v>
      </c>
      <c r="E11" s="61"/>
      <c r="F11" s="62"/>
      <c r="G11" s="36">
        <f t="shared" ref="G11:G27" si="2">C11*ROUND(F11,4)</f>
        <v>0</v>
      </c>
      <c r="H11" s="36">
        <f t="shared" si="0"/>
        <v>0</v>
      </c>
      <c r="I11" s="36">
        <f t="shared" si="1"/>
        <v>0</v>
      </c>
      <c r="J11" s="61"/>
    </row>
    <row r="12" spans="1:11" x14ac:dyDescent="0.25">
      <c r="A12" s="98">
        <v>4</v>
      </c>
      <c r="B12" s="138" t="s">
        <v>346</v>
      </c>
      <c r="C12" s="144">
        <v>100</v>
      </c>
      <c r="D12" s="139" t="s">
        <v>0</v>
      </c>
      <c r="E12" s="61"/>
      <c r="F12" s="62"/>
      <c r="G12" s="36">
        <f t="shared" si="2"/>
        <v>0</v>
      </c>
      <c r="H12" s="36">
        <f t="shared" si="0"/>
        <v>0</v>
      </c>
      <c r="I12" s="36">
        <f t="shared" si="1"/>
        <v>0</v>
      </c>
      <c r="J12" s="61"/>
    </row>
    <row r="13" spans="1:11" x14ac:dyDescent="0.25">
      <c r="A13" s="98">
        <v>5</v>
      </c>
      <c r="B13" s="138" t="s">
        <v>347</v>
      </c>
      <c r="C13" s="144">
        <v>300</v>
      </c>
      <c r="D13" s="139" t="s">
        <v>0</v>
      </c>
      <c r="E13" s="61"/>
      <c r="F13" s="62"/>
      <c r="G13" s="36">
        <f t="shared" si="2"/>
        <v>0</v>
      </c>
      <c r="H13" s="36">
        <f t="shared" si="0"/>
        <v>0</v>
      </c>
      <c r="I13" s="36">
        <f t="shared" si="1"/>
        <v>0</v>
      </c>
      <c r="J13" s="61"/>
    </row>
    <row r="14" spans="1:11" x14ac:dyDescent="0.25">
      <c r="A14" s="98">
        <v>6</v>
      </c>
      <c r="B14" s="138" t="s">
        <v>348</v>
      </c>
      <c r="C14" s="144">
        <v>300</v>
      </c>
      <c r="D14" s="139" t="s">
        <v>0</v>
      </c>
      <c r="E14" s="61"/>
      <c r="F14" s="62"/>
      <c r="G14" s="36">
        <f t="shared" si="2"/>
        <v>0</v>
      </c>
      <c r="H14" s="36">
        <f t="shared" si="0"/>
        <v>0</v>
      </c>
      <c r="I14" s="36">
        <f t="shared" si="1"/>
        <v>0</v>
      </c>
      <c r="J14" s="61"/>
    </row>
    <row r="15" spans="1:11" x14ac:dyDescent="0.25">
      <c r="A15" s="98">
        <v>7</v>
      </c>
      <c r="B15" s="185" t="s">
        <v>349</v>
      </c>
      <c r="C15" s="144">
        <v>50</v>
      </c>
      <c r="D15" s="139" t="s">
        <v>0</v>
      </c>
      <c r="E15" s="61"/>
      <c r="F15" s="62"/>
      <c r="G15" s="36">
        <f t="shared" si="2"/>
        <v>0</v>
      </c>
      <c r="H15" s="36">
        <f t="shared" si="0"/>
        <v>0</v>
      </c>
      <c r="I15" s="36">
        <f t="shared" si="1"/>
        <v>0</v>
      </c>
      <c r="J15" s="61"/>
    </row>
    <row r="16" spans="1:11" x14ac:dyDescent="0.25">
      <c r="A16" s="98">
        <v>8</v>
      </c>
      <c r="B16" s="138" t="s">
        <v>350</v>
      </c>
      <c r="C16" s="144">
        <v>20</v>
      </c>
      <c r="D16" s="139" t="s">
        <v>0</v>
      </c>
      <c r="E16" s="61"/>
      <c r="F16" s="62"/>
      <c r="G16" s="36">
        <f t="shared" si="2"/>
        <v>0</v>
      </c>
      <c r="H16" s="36">
        <f t="shared" si="0"/>
        <v>0</v>
      </c>
      <c r="I16" s="36">
        <f t="shared" si="1"/>
        <v>0</v>
      </c>
      <c r="J16" s="61"/>
    </row>
    <row r="17" spans="1:10" x14ac:dyDescent="0.25">
      <c r="A17" s="98">
        <v>9</v>
      </c>
      <c r="B17" s="138" t="s">
        <v>351</v>
      </c>
      <c r="C17" s="144">
        <v>250</v>
      </c>
      <c r="D17" s="139" t="s">
        <v>0</v>
      </c>
      <c r="E17" s="61"/>
      <c r="F17" s="62"/>
      <c r="G17" s="36">
        <f t="shared" si="2"/>
        <v>0</v>
      </c>
      <c r="H17" s="36">
        <f t="shared" si="0"/>
        <v>0</v>
      </c>
      <c r="I17" s="36">
        <f t="shared" si="1"/>
        <v>0</v>
      </c>
      <c r="J17" s="61"/>
    </row>
    <row r="18" spans="1:10" x14ac:dyDescent="0.25">
      <c r="A18" s="98">
        <v>10</v>
      </c>
      <c r="B18" s="138" t="s">
        <v>352</v>
      </c>
      <c r="C18" s="144">
        <v>50</v>
      </c>
      <c r="D18" s="139" t="s">
        <v>0</v>
      </c>
      <c r="E18" s="61"/>
      <c r="F18" s="62"/>
      <c r="G18" s="36">
        <f t="shared" si="2"/>
        <v>0</v>
      </c>
      <c r="H18" s="36">
        <f t="shared" si="0"/>
        <v>0</v>
      </c>
      <c r="I18" s="36">
        <f t="shared" si="1"/>
        <v>0</v>
      </c>
      <c r="J18" s="61"/>
    </row>
    <row r="19" spans="1:10" x14ac:dyDescent="0.25">
      <c r="A19" s="98">
        <v>11</v>
      </c>
      <c r="B19" s="138" t="s">
        <v>353</v>
      </c>
      <c r="C19" s="144">
        <v>40</v>
      </c>
      <c r="D19" s="139" t="s">
        <v>0</v>
      </c>
      <c r="E19" s="61"/>
      <c r="F19" s="62"/>
      <c r="G19" s="36">
        <f t="shared" si="2"/>
        <v>0</v>
      </c>
      <c r="H19" s="36">
        <f t="shared" si="0"/>
        <v>0</v>
      </c>
      <c r="I19" s="36">
        <f t="shared" si="1"/>
        <v>0</v>
      </c>
      <c r="J19" s="61"/>
    </row>
    <row r="20" spans="1:10" ht="13.5" customHeight="1" x14ac:dyDescent="0.25">
      <c r="A20" s="98">
        <v>12</v>
      </c>
      <c r="B20" s="138" t="s">
        <v>354</v>
      </c>
      <c r="C20" s="144">
        <v>40</v>
      </c>
      <c r="D20" s="139" t="s">
        <v>0</v>
      </c>
      <c r="E20" s="61"/>
      <c r="F20" s="62"/>
      <c r="G20" s="36">
        <f t="shared" si="2"/>
        <v>0</v>
      </c>
      <c r="H20" s="36">
        <f t="shared" si="0"/>
        <v>0</v>
      </c>
      <c r="I20" s="36">
        <f t="shared" si="1"/>
        <v>0</v>
      </c>
      <c r="J20" s="61"/>
    </row>
    <row r="21" spans="1:10" x14ac:dyDescent="0.25">
      <c r="A21" s="98">
        <v>13</v>
      </c>
      <c r="B21" s="138" t="s">
        <v>355</v>
      </c>
      <c r="C21" s="144">
        <v>150</v>
      </c>
      <c r="D21" s="139" t="s">
        <v>0</v>
      </c>
      <c r="E21" s="61"/>
      <c r="F21" s="62"/>
      <c r="G21" s="36">
        <f t="shared" si="2"/>
        <v>0</v>
      </c>
      <c r="H21" s="36">
        <f t="shared" si="0"/>
        <v>0</v>
      </c>
      <c r="I21" s="36">
        <f t="shared" si="1"/>
        <v>0</v>
      </c>
      <c r="J21" s="61"/>
    </row>
    <row r="22" spans="1:10" ht="24" customHeight="1" x14ac:dyDescent="0.25">
      <c r="A22" s="98">
        <v>14</v>
      </c>
      <c r="B22" s="138" t="s">
        <v>356</v>
      </c>
      <c r="C22" s="144">
        <v>30</v>
      </c>
      <c r="D22" s="139" t="s">
        <v>0</v>
      </c>
      <c r="E22" s="61"/>
      <c r="F22" s="62"/>
      <c r="G22" s="36">
        <f t="shared" si="2"/>
        <v>0</v>
      </c>
      <c r="H22" s="36">
        <f t="shared" si="0"/>
        <v>0</v>
      </c>
      <c r="I22" s="36">
        <f t="shared" si="1"/>
        <v>0</v>
      </c>
      <c r="J22" s="61"/>
    </row>
    <row r="23" spans="1:10" x14ac:dyDescent="0.25">
      <c r="A23" s="98">
        <v>15</v>
      </c>
      <c r="B23" s="138" t="s">
        <v>357</v>
      </c>
      <c r="C23" s="144">
        <v>40</v>
      </c>
      <c r="D23" s="139" t="s">
        <v>0</v>
      </c>
      <c r="E23" s="61"/>
      <c r="F23" s="62"/>
      <c r="G23" s="36">
        <f t="shared" si="2"/>
        <v>0</v>
      </c>
      <c r="H23" s="36">
        <f t="shared" si="0"/>
        <v>0</v>
      </c>
      <c r="I23" s="36">
        <f t="shared" si="1"/>
        <v>0</v>
      </c>
      <c r="J23" s="61"/>
    </row>
    <row r="24" spans="1:10" x14ac:dyDescent="0.25">
      <c r="A24" s="98">
        <v>16</v>
      </c>
      <c r="B24" s="138" t="s">
        <v>358</v>
      </c>
      <c r="C24" s="144">
        <v>40</v>
      </c>
      <c r="D24" s="139" t="s">
        <v>0</v>
      </c>
      <c r="E24" s="61"/>
      <c r="F24" s="62"/>
      <c r="G24" s="36">
        <f t="shared" si="2"/>
        <v>0</v>
      </c>
      <c r="H24" s="36">
        <f t="shared" si="0"/>
        <v>0</v>
      </c>
      <c r="I24" s="36">
        <f t="shared" si="1"/>
        <v>0</v>
      </c>
      <c r="J24" s="61"/>
    </row>
    <row r="25" spans="1:10" x14ac:dyDescent="0.25">
      <c r="A25" s="98">
        <v>17</v>
      </c>
      <c r="B25" s="138" t="s">
        <v>359</v>
      </c>
      <c r="C25" s="144">
        <v>30</v>
      </c>
      <c r="D25" s="139" t="s">
        <v>0</v>
      </c>
      <c r="E25" s="61"/>
      <c r="F25" s="62"/>
      <c r="G25" s="36">
        <f t="shared" si="2"/>
        <v>0</v>
      </c>
      <c r="H25" s="36">
        <f t="shared" si="0"/>
        <v>0</v>
      </c>
      <c r="I25" s="36">
        <f t="shared" si="1"/>
        <v>0</v>
      </c>
      <c r="J25" s="61"/>
    </row>
    <row r="26" spans="1:10" x14ac:dyDescent="0.25">
      <c r="A26" s="98">
        <v>18</v>
      </c>
      <c r="B26" s="138" t="s">
        <v>360</v>
      </c>
      <c r="C26" s="144">
        <v>300</v>
      </c>
      <c r="D26" s="139" t="s">
        <v>0</v>
      </c>
      <c r="E26" s="61"/>
      <c r="F26" s="62"/>
      <c r="G26" s="36">
        <f t="shared" si="2"/>
        <v>0</v>
      </c>
      <c r="H26" s="36">
        <f t="shared" si="0"/>
        <v>0</v>
      </c>
      <c r="I26" s="36">
        <f t="shared" si="1"/>
        <v>0</v>
      </c>
      <c r="J26" s="61"/>
    </row>
    <row r="27" spans="1:10" x14ac:dyDescent="0.25">
      <c r="A27" s="98">
        <v>19</v>
      </c>
      <c r="B27" s="140" t="s">
        <v>361</v>
      </c>
      <c r="C27" s="145">
        <v>350</v>
      </c>
      <c r="D27" s="141" t="s">
        <v>0</v>
      </c>
      <c r="E27" s="61"/>
      <c r="F27" s="62"/>
      <c r="G27" s="36">
        <f t="shared" si="2"/>
        <v>0</v>
      </c>
      <c r="H27" s="36">
        <f t="shared" si="0"/>
        <v>0</v>
      </c>
      <c r="I27" s="36">
        <f t="shared" si="1"/>
        <v>0</v>
      </c>
      <c r="J27" s="61"/>
    </row>
    <row r="28" spans="1:10" s="39" customFormat="1" x14ac:dyDescent="0.25">
      <c r="A28" s="18"/>
      <c r="B28" s="261" t="s">
        <v>31</v>
      </c>
      <c r="C28" s="262"/>
      <c r="D28" s="263"/>
      <c r="E28" s="40" t="s">
        <v>9</v>
      </c>
      <c r="F28" s="40" t="s">
        <v>9</v>
      </c>
      <c r="G28" s="37">
        <f>SUM(G9:G27)</f>
        <v>0</v>
      </c>
      <c r="H28" s="37">
        <f>SUM(H9:H27)</f>
        <v>0</v>
      </c>
      <c r="I28" s="37">
        <f>SUM(I9:I27)</f>
        <v>0</v>
      </c>
      <c r="J28" s="86">
        <f>SUM(J9:J27)</f>
        <v>0</v>
      </c>
    </row>
    <row r="29" spans="1:10" x14ac:dyDescent="0.25">
      <c r="A29" s="245" t="s">
        <v>708</v>
      </c>
      <c r="B29" s="246"/>
      <c r="C29" s="246"/>
      <c r="D29" s="246"/>
      <c r="E29" s="246"/>
      <c r="F29" s="246"/>
      <c r="G29" s="246"/>
      <c r="H29" s="246"/>
      <c r="I29" s="246"/>
      <c r="J29" s="246"/>
    </row>
    <row r="30" spans="1:10" x14ac:dyDescent="0.25">
      <c r="A30" s="98">
        <v>1</v>
      </c>
      <c r="B30" s="138" t="s">
        <v>362</v>
      </c>
      <c r="C30" s="144">
        <v>40</v>
      </c>
      <c r="D30" s="139" t="s">
        <v>0</v>
      </c>
      <c r="E30" s="61"/>
      <c r="F30" s="62"/>
      <c r="G30" s="36">
        <f>C30*ROUND(F30,4)</f>
        <v>0</v>
      </c>
      <c r="H30" s="36">
        <f>G30*0.095</f>
        <v>0</v>
      </c>
      <c r="I30" s="36">
        <f>G30+H30</f>
        <v>0</v>
      </c>
      <c r="J30" s="60"/>
    </row>
    <row r="31" spans="1:10" x14ac:dyDescent="0.25">
      <c r="A31" s="98">
        <v>2</v>
      </c>
      <c r="B31" s="138" t="s">
        <v>363</v>
      </c>
      <c r="C31" s="144">
        <v>80</v>
      </c>
      <c r="D31" s="139" t="s">
        <v>0</v>
      </c>
      <c r="E31" s="61"/>
      <c r="F31" s="62"/>
      <c r="G31" s="36">
        <f t="shared" ref="G31:G37" si="3">C31*ROUND(F31,4)</f>
        <v>0</v>
      </c>
      <c r="H31" s="36">
        <f>G31*0.095</f>
        <v>0</v>
      </c>
      <c r="I31" s="36">
        <f>G31+H31</f>
        <v>0</v>
      </c>
      <c r="J31" s="60"/>
    </row>
    <row r="32" spans="1:10" s="186" customFormat="1" x14ac:dyDescent="0.25">
      <c r="A32" s="191">
        <v>3</v>
      </c>
      <c r="B32" s="189" t="s">
        <v>813</v>
      </c>
      <c r="C32" s="194">
        <v>374</v>
      </c>
      <c r="D32" s="195" t="s">
        <v>0</v>
      </c>
      <c r="E32" s="61"/>
      <c r="F32" s="62"/>
      <c r="G32" s="36">
        <f t="shared" si="3"/>
        <v>0</v>
      </c>
      <c r="H32" s="36">
        <f t="shared" ref="H32:H37" si="4">G32*0.095</f>
        <v>0</v>
      </c>
      <c r="I32" s="36">
        <f t="shared" ref="I32:I37" si="5">G32+H32</f>
        <v>0</v>
      </c>
      <c r="J32" s="60"/>
    </row>
    <row r="33" spans="1:10" x14ac:dyDescent="0.25">
      <c r="A33" s="98">
        <v>4</v>
      </c>
      <c r="B33" s="189" t="s">
        <v>835</v>
      </c>
      <c r="C33" s="194">
        <v>200</v>
      </c>
      <c r="D33" s="195" t="s">
        <v>0</v>
      </c>
      <c r="E33" s="61"/>
      <c r="F33" s="62"/>
      <c r="G33" s="36">
        <f t="shared" si="3"/>
        <v>0</v>
      </c>
      <c r="H33" s="36">
        <f t="shared" si="4"/>
        <v>0</v>
      </c>
      <c r="I33" s="36">
        <f t="shared" si="5"/>
        <v>0</v>
      </c>
      <c r="J33" s="60"/>
    </row>
    <row r="34" spans="1:10" x14ac:dyDescent="0.25">
      <c r="A34" s="98">
        <v>5</v>
      </c>
      <c r="B34" s="189" t="s">
        <v>836</v>
      </c>
      <c r="C34" s="194">
        <v>374</v>
      </c>
      <c r="D34" s="195" t="s">
        <v>0</v>
      </c>
      <c r="E34" s="61"/>
      <c r="F34" s="62"/>
      <c r="G34" s="36">
        <f t="shared" si="3"/>
        <v>0</v>
      </c>
      <c r="H34" s="36">
        <f t="shared" si="4"/>
        <v>0</v>
      </c>
      <c r="I34" s="36">
        <f t="shared" si="5"/>
        <v>0</v>
      </c>
      <c r="J34" s="60"/>
    </row>
    <row r="35" spans="1:10" ht="18.75" customHeight="1" x14ac:dyDescent="0.25">
      <c r="A35" s="98">
        <v>6</v>
      </c>
      <c r="B35" s="189" t="s">
        <v>814</v>
      </c>
      <c r="C35" s="194">
        <v>320</v>
      </c>
      <c r="D35" s="195" t="s">
        <v>0</v>
      </c>
      <c r="E35" s="61"/>
      <c r="F35" s="62"/>
      <c r="G35" s="36">
        <f t="shared" si="3"/>
        <v>0</v>
      </c>
      <c r="H35" s="36">
        <f t="shared" si="4"/>
        <v>0</v>
      </c>
      <c r="I35" s="36">
        <f t="shared" si="5"/>
        <v>0</v>
      </c>
      <c r="J35" s="60"/>
    </row>
    <row r="36" spans="1:10" x14ac:dyDescent="0.25">
      <c r="A36" s="98">
        <v>7</v>
      </c>
      <c r="B36" s="189" t="s">
        <v>783</v>
      </c>
      <c r="C36" s="194">
        <v>500</v>
      </c>
      <c r="D36" s="195" t="s">
        <v>0</v>
      </c>
      <c r="E36" s="61"/>
      <c r="F36" s="62"/>
      <c r="G36" s="36">
        <f t="shared" si="3"/>
        <v>0</v>
      </c>
      <c r="H36" s="36">
        <f t="shared" si="4"/>
        <v>0</v>
      </c>
      <c r="I36" s="36">
        <f t="shared" si="5"/>
        <v>0</v>
      </c>
      <c r="J36" s="60"/>
    </row>
    <row r="37" spans="1:10" x14ac:dyDescent="0.25">
      <c r="A37" s="98">
        <v>8</v>
      </c>
      <c r="B37" s="138" t="s">
        <v>364</v>
      </c>
      <c r="C37" s="194">
        <v>2025</v>
      </c>
      <c r="D37" s="195" t="s">
        <v>0</v>
      </c>
      <c r="E37" s="61"/>
      <c r="F37" s="62"/>
      <c r="G37" s="36">
        <f t="shared" si="3"/>
        <v>0</v>
      </c>
      <c r="H37" s="36">
        <f t="shared" si="4"/>
        <v>0</v>
      </c>
      <c r="I37" s="36">
        <f t="shared" si="5"/>
        <v>0</v>
      </c>
      <c r="J37" s="60"/>
    </row>
    <row r="38" spans="1:10" x14ac:dyDescent="0.25">
      <c r="A38" s="98"/>
      <c r="B38" s="258" t="s">
        <v>49</v>
      </c>
      <c r="C38" s="259"/>
      <c r="D38" s="260"/>
      <c r="E38" s="40" t="s">
        <v>9</v>
      </c>
      <c r="F38" s="40" t="s">
        <v>9</v>
      </c>
      <c r="G38" s="37">
        <f>SUM(G30:G37)</f>
        <v>0</v>
      </c>
      <c r="H38" s="37">
        <f>SUM(H30:H37)</f>
        <v>0</v>
      </c>
      <c r="I38" s="37">
        <f>SUM(I30:I37)</f>
        <v>0</v>
      </c>
      <c r="J38" s="38">
        <f>SUM(J30:J37)</f>
        <v>0</v>
      </c>
    </row>
    <row r="39" spans="1:10" x14ac:dyDescent="0.25">
      <c r="A39" s="245" t="s">
        <v>709</v>
      </c>
      <c r="B39" s="246"/>
      <c r="C39" s="246"/>
      <c r="D39" s="246"/>
      <c r="E39" s="246"/>
      <c r="F39" s="246"/>
      <c r="G39" s="246"/>
      <c r="H39" s="246"/>
      <c r="I39" s="246"/>
      <c r="J39" s="246"/>
    </row>
    <row r="40" spans="1:10" ht="23.25" customHeight="1" x14ac:dyDescent="0.25">
      <c r="A40" s="98">
        <v>1</v>
      </c>
      <c r="B40" s="138" t="s">
        <v>365</v>
      </c>
      <c r="C40" s="144">
        <v>350</v>
      </c>
      <c r="D40" s="139" t="s">
        <v>0</v>
      </c>
      <c r="E40" s="61"/>
      <c r="F40" s="62"/>
      <c r="G40" s="36">
        <f>C40*ROUND(F40,4)</f>
        <v>0</v>
      </c>
      <c r="H40" s="36">
        <f>G40*0.095</f>
        <v>0</v>
      </c>
      <c r="I40" s="36">
        <f>G40+H40</f>
        <v>0</v>
      </c>
      <c r="J40" s="60"/>
    </row>
    <row r="41" spans="1:10" ht="25.5" customHeight="1" x14ac:dyDescent="0.25">
      <c r="A41" s="98">
        <v>2</v>
      </c>
      <c r="B41" s="138" t="s">
        <v>366</v>
      </c>
      <c r="C41" s="144">
        <v>350</v>
      </c>
      <c r="D41" s="139" t="s">
        <v>0</v>
      </c>
      <c r="E41" s="61"/>
      <c r="F41" s="62"/>
      <c r="G41" s="36">
        <f>C41*ROUND(F41,4)</f>
        <v>0</v>
      </c>
      <c r="H41" s="36">
        <f t="shared" ref="H41" si="6">G41*0.095</f>
        <v>0</v>
      </c>
      <c r="I41" s="36">
        <f t="shared" ref="I41" si="7">G41+H41</f>
        <v>0</v>
      </c>
      <c r="J41" s="60"/>
    </row>
    <row r="42" spans="1:10" x14ac:dyDescent="0.25">
      <c r="A42" s="98"/>
      <c r="B42" s="258" t="s">
        <v>710</v>
      </c>
      <c r="C42" s="259"/>
      <c r="D42" s="260"/>
      <c r="E42" s="40" t="s">
        <v>9</v>
      </c>
      <c r="F42" s="40" t="s">
        <v>9</v>
      </c>
      <c r="G42" s="37">
        <f>SUM(G40:G41)</f>
        <v>0</v>
      </c>
      <c r="H42" s="37">
        <f>SUM(H40:H41)</f>
        <v>0</v>
      </c>
      <c r="I42" s="37">
        <f>SUM(I40:I41)</f>
        <v>0</v>
      </c>
      <c r="J42" s="38">
        <f>SUM(J40:J41)</f>
        <v>0</v>
      </c>
    </row>
    <row r="43" spans="1:10" x14ac:dyDescent="0.25">
      <c r="A43" s="245" t="s">
        <v>711</v>
      </c>
      <c r="B43" s="246"/>
      <c r="C43" s="246"/>
      <c r="D43" s="246"/>
      <c r="E43" s="246"/>
      <c r="F43" s="246"/>
      <c r="G43" s="246"/>
      <c r="H43" s="246"/>
      <c r="I43" s="246"/>
      <c r="J43" s="246"/>
    </row>
    <row r="44" spans="1:10" x14ac:dyDescent="0.25">
      <c r="A44" s="98">
        <v>1</v>
      </c>
      <c r="B44" s="162" t="s">
        <v>367</v>
      </c>
      <c r="C44" s="154">
        <v>5</v>
      </c>
      <c r="D44" s="161" t="s">
        <v>0</v>
      </c>
      <c r="E44" s="61"/>
      <c r="F44" s="62"/>
      <c r="G44" s="36">
        <f>C44*ROUND(F44,4)</f>
        <v>0</v>
      </c>
      <c r="H44" s="36">
        <f>G44*0.095</f>
        <v>0</v>
      </c>
      <c r="I44" s="36">
        <f>G44+H44</f>
        <v>0</v>
      </c>
      <c r="J44" s="40" t="s">
        <v>9</v>
      </c>
    </row>
    <row r="45" spans="1:10" s="94" customFormat="1" x14ac:dyDescent="0.25">
      <c r="A45" s="98">
        <v>2</v>
      </c>
      <c r="B45" s="162" t="s">
        <v>368</v>
      </c>
      <c r="C45" s="154">
        <v>150</v>
      </c>
      <c r="D45" s="161" t="s">
        <v>0</v>
      </c>
      <c r="E45" s="61"/>
      <c r="F45" s="62"/>
      <c r="G45" s="36">
        <f t="shared" ref="G45:G47" si="8">C45*ROUND(F45,4)</f>
        <v>0</v>
      </c>
      <c r="H45" s="36">
        <f t="shared" ref="H45:H47" si="9">G45*0.095</f>
        <v>0</v>
      </c>
      <c r="I45" s="36">
        <f t="shared" ref="I45:I47" si="10">G45+H45</f>
        <v>0</v>
      </c>
      <c r="J45" s="40" t="s">
        <v>9</v>
      </c>
    </row>
    <row r="46" spans="1:10" s="94" customFormat="1" x14ac:dyDescent="0.25">
      <c r="A46" s="98">
        <v>3</v>
      </c>
      <c r="B46" s="162" t="s">
        <v>369</v>
      </c>
      <c r="C46" s="154">
        <v>10</v>
      </c>
      <c r="D46" s="161" t="s">
        <v>0</v>
      </c>
      <c r="E46" s="61"/>
      <c r="F46" s="62"/>
      <c r="G46" s="36">
        <f t="shared" si="8"/>
        <v>0</v>
      </c>
      <c r="H46" s="36">
        <f t="shared" si="9"/>
        <v>0</v>
      </c>
      <c r="I46" s="36">
        <f t="shared" si="10"/>
        <v>0</v>
      </c>
      <c r="J46" s="40" t="s">
        <v>9</v>
      </c>
    </row>
    <row r="47" spans="1:10" s="94" customFormat="1" x14ac:dyDescent="0.25">
      <c r="A47" s="98">
        <v>4</v>
      </c>
      <c r="B47" s="162" t="s">
        <v>370</v>
      </c>
      <c r="C47" s="154">
        <v>150</v>
      </c>
      <c r="D47" s="161" t="s">
        <v>0</v>
      </c>
      <c r="E47" s="61"/>
      <c r="F47" s="62"/>
      <c r="G47" s="36">
        <f t="shared" si="8"/>
        <v>0</v>
      </c>
      <c r="H47" s="36">
        <f t="shared" si="9"/>
        <v>0</v>
      </c>
      <c r="I47" s="36">
        <f t="shared" si="10"/>
        <v>0</v>
      </c>
      <c r="J47" s="40" t="s">
        <v>9</v>
      </c>
    </row>
    <row r="48" spans="1:10" x14ac:dyDescent="0.25">
      <c r="A48" s="98"/>
      <c r="B48" s="258" t="s">
        <v>712</v>
      </c>
      <c r="C48" s="259"/>
      <c r="D48" s="260"/>
      <c r="E48" s="40" t="s">
        <v>9</v>
      </c>
      <c r="F48" s="40" t="s">
        <v>9</v>
      </c>
      <c r="G48" s="37">
        <f>SUM(G44:G47)</f>
        <v>0</v>
      </c>
      <c r="H48" s="37">
        <f>SUM(H44:H47)</f>
        <v>0</v>
      </c>
      <c r="I48" s="37">
        <f>SUM(I44:I47)</f>
        <v>0</v>
      </c>
      <c r="J48" s="40" t="s">
        <v>9</v>
      </c>
    </row>
    <row r="49" spans="1:10" s="94" customFormat="1" x14ac:dyDescent="0.25">
      <c r="A49" s="245" t="s">
        <v>713</v>
      </c>
      <c r="B49" s="246"/>
      <c r="C49" s="246"/>
      <c r="D49" s="246"/>
      <c r="E49" s="246"/>
      <c r="F49" s="246"/>
      <c r="G49" s="246"/>
      <c r="H49" s="246"/>
      <c r="I49" s="246"/>
      <c r="J49" s="246"/>
    </row>
    <row r="50" spans="1:10" s="94" customFormat="1" x14ac:dyDescent="0.25">
      <c r="A50" s="98">
        <v>1</v>
      </c>
      <c r="B50" s="138" t="s">
        <v>371</v>
      </c>
      <c r="C50" s="144">
        <v>200</v>
      </c>
      <c r="D50" s="139" t="s">
        <v>0</v>
      </c>
      <c r="E50" s="61"/>
      <c r="F50" s="62"/>
      <c r="G50" s="36">
        <f>C50*ROUND(F50,4)</f>
        <v>0</v>
      </c>
      <c r="H50" s="36">
        <f>G50*0.095</f>
        <v>0</v>
      </c>
      <c r="I50" s="36">
        <f>G50+H50</f>
        <v>0</v>
      </c>
      <c r="J50" s="60"/>
    </row>
    <row r="51" spans="1:10" s="94" customFormat="1" x14ac:dyDescent="0.25">
      <c r="A51" s="98">
        <v>2</v>
      </c>
      <c r="B51" s="189" t="s">
        <v>840</v>
      </c>
      <c r="C51" s="144">
        <v>20</v>
      </c>
      <c r="D51" s="139" t="s">
        <v>0</v>
      </c>
      <c r="E51" s="61"/>
      <c r="F51" s="62"/>
      <c r="G51" s="36">
        <f t="shared" ref="G51:G57" si="11">C51*ROUND(F51,4)</f>
        <v>0</v>
      </c>
      <c r="H51" s="36">
        <f t="shared" ref="H51:H57" si="12">G51*0.095</f>
        <v>0</v>
      </c>
      <c r="I51" s="36">
        <f t="shared" ref="I51:I57" si="13">G51+H51</f>
        <v>0</v>
      </c>
      <c r="J51" s="60"/>
    </row>
    <row r="52" spans="1:10" s="94" customFormat="1" x14ac:dyDescent="0.25">
      <c r="A52" s="98">
        <v>3</v>
      </c>
      <c r="B52" s="189" t="s">
        <v>784</v>
      </c>
      <c r="C52" s="194">
        <v>220</v>
      </c>
      <c r="D52" s="195" t="s">
        <v>0</v>
      </c>
      <c r="E52" s="61"/>
      <c r="F52" s="62"/>
      <c r="G52" s="36">
        <f t="shared" si="11"/>
        <v>0</v>
      </c>
      <c r="H52" s="36">
        <f t="shared" si="12"/>
        <v>0</v>
      </c>
      <c r="I52" s="36">
        <f t="shared" si="13"/>
        <v>0</v>
      </c>
      <c r="J52" s="60"/>
    </row>
    <row r="53" spans="1:10" s="94" customFormat="1" x14ac:dyDescent="0.25">
      <c r="A53" s="227">
        <v>4</v>
      </c>
      <c r="B53" s="213" t="s">
        <v>372</v>
      </c>
      <c r="C53" s="214">
        <v>200</v>
      </c>
      <c r="D53" s="215" t="s">
        <v>0</v>
      </c>
      <c r="E53" s="228"/>
      <c r="F53" s="229"/>
      <c r="G53" s="230">
        <f t="shared" si="11"/>
        <v>0</v>
      </c>
      <c r="H53" s="230">
        <f t="shared" si="12"/>
        <v>0</v>
      </c>
      <c r="I53" s="230">
        <f t="shared" si="13"/>
        <v>0</v>
      </c>
      <c r="J53" s="231"/>
    </row>
    <row r="54" spans="1:10" s="94" customFormat="1" x14ac:dyDescent="0.25">
      <c r="A54" s="98">
        <v>5</v>
      </c>
      <c r="B54" s="189" t="s">
        <v>841</v>
      </c>
      <c r="C54" s="144">
        <v>200</v>
      </c>
      <c r="D54" s="139" t="s">
        <v>0</v>
      </c>
      <c r="E54" s="61"/>
      <c r="F54" s="62"/>
      <c r="G54" s="36">
        <f t="shared" si="11"/>
        <v>0</v>
      </c>
      <c r="H54" s="36">
        <f t="shared" si="12"/>
        <v>0</v>
      </c>
      <c r="I54" s="36">
        <f t="shared" si="13"/>
        <v>0</v>
      </c>
      <c r="J54" s="60"/>
    </row>
    <row r="55" spans="1:10" s="94" customFormat="1" x14ac:dyDescent="0.25">
      <c r="A55" s="98">
        <v>6</v>
      </c>
      <c r="B55" s="189" t="s">
        <v>842</v>
      </c>
      <c r="C55" s="144">
        <v>20</v>
      </c>
      <c r="D55" s="139" t="s">
        <v>0</v>
      </c>
      <c r="E55" s="61"/>
      <c r="F55" s="62"/>
      <c r="G55" s="36">
        <f t="shared" si="11"/>
        <v>0</v>
      </c>
      <c r="H55" s="36">
        <f t="shared" si="12"/>
        <v>0</v>
      </c>
      <c r="I55" s="36">
        <f t="shared" si="13"/>
        <v>0</v>
      </c>
      <c r="J55" s="60"/>
    </row>
    <row r="56" spans="1:10" s="94" customFormat="1" x14ac:dyDescent="0.25">
      <c r="A56" s="98">
        <v>7</v>
      </c>
      <c r="B56" s="189" t="s">
        <v>785</v>
      </c>
      <c r="C56" s="192">
        <v>30</v>
      </c>
      <c r="D56" s="139" t="s">
        <v>0</v>
      </c>
      <c r="E56" s="61"/>
      <c r="F56" s="62"/>
      <c r="G56" s="36">
        <f t="shared" si="11"/>
        <v>0</v>
      </c>
      <c r="H56" s="36">
        <f t="shared" si="12"/>
        <v>0</v>
      </c>
      <c r="I56" s="36">
        <f t="shared" si="13"/>
        <v>0</v>
      </c>
      <c r="J56" s="60"/>
    </row>
    <row r="57" spans="1:10" s="94" customFormat="1" x14ac:dyDescent="0.25">
      <c r="A57" s="98">
        <v>8</v>
      </c>
      <c r="B57" s="140" t="s">
        <v>373</v>
      </c>
      <c r="C57" s="145">
        <v>100</v>
      </c>
      <c r="D57" s="141" t="s">
        <v>1</v>
      </c>
      <c r="E57" s="61"/>
      <c r="F57" s="62"/>
      <c r="G57" s="36">
        <f t="shared" si="11"/>
        <v>0</v>
      </c>
      <c r="H57" s="36">
        <f t="shared" si="12"/>
        <v>0</v>
      </c>
      <c r="I57" s="36">
        <f t="shared" si="13"/>
        <v>0</v>
      </c>
      <c r="J57" s="60"/>
    </row>
    <row r="58" spans="1:10" s="94" customFormat="1" x14ac:dyDescent="0.25">
      <c r="A58" s="98"/>
      <c r="B58" s="258" t="s">
        <v>714</v>
      </c>
      <c r="C58" s="259"/>
      <c r="D58" s="260"/>
      <c r="E58" s="40" t="s">
        <v>9</v>
      </c>
      <c r="F58" s="40" t="s">
        <v>9</v>
      </c>
      <c r="G58" s="37">
        <f>SUM(G50:G57)</f>
        <v>0</v>
      </c>
      <c r="H58" s="37">
        <f>SUM(H50:H57)</f>
        <v>0</v>
      </c>
      <c r="I58" s="37">
        <f>SUM(I50:I57)</f>
        <v>0</v>
      </c>
      <c r="J58" s="38">
        <f>SUM(J50:J57)</f>
        <v>0</v>
      </c>
    </row>
    <row r="59" spans="1:10" s="94" customFormat="1" x14ac:dyDescent="0.25">
      <c r="A59" s="245" t="s">
        <v>715</v>
      </c>
      <c r="B59" s="246"/>
      <c r="C59" s="246"/>
      <c r="D59" s="246"/>
      <c r="E59" s="246"/>
      <c r="F59" s="246"/>
      <c r="G59" s="246"/>
      <c r="H59" s="246"/>
      <c r="I59" s="246"/>
      <c r="J59" s="246"/>
    </row>
    <row r="60" spans="1:10" s="94" customFormat="1" ht="25.5" x14ac:dyDescent="0.25">
      <c r="A60" s="98">
        <v>1</v>
      </c>
      <c r="B60" s="138" t="s">
        <v>374</v>
      </c>
      <c r="C60" s="144">
        <v>50</v>
      </c>
      <c r="D60" s="139" t="s">
        <v>0</v>
      </c>
      <c r="E60" s="61"/>
      <c r="F60" s="62"/>
      <c r="G60" s="36">
        <f>C60*ROUND(F60,4)</f>
        <v>0</v>
      </c>
      <c r="H60" s="36">
        <f>G60*0.095</f>
        <v>0</v>
      </c>
      <c r="I60" s="36">
        <f>G60+H60</f>
        <v>0</v>
      </c>
      <c r="J60" s="60"/>
    </row>
    <row r="61" spans="1:10" s="94" customFormat="1" ht="25.5" x14ac:dyDescent="0.25">
      <c r="A61" s="98">
        <v>2</v>
      </c>
      <c r="B61" s="138" t="s">
        <v>375</v>
      </c>
      <c r="C61" s="144">
        <v>90</v>
      </c>
      <c r="D61" s="139" t="s">
        <v>0</v>
      </c>
      <c r="E61" s="61"/>
      <c r="F61" s="62"/>
      <c r="G61" s="36">
        <f t="shared" ref="G61:G64" si="14">C61*ROUND(F61,4)</f>
        <v>0</v>
      </c>
      <c r="H61" s="36">
        <f t="shared" ref="H61:H64" si="15">G61*0.095</f>
        <v>0</v>
      </c>
      <c r="I61" s="36">
        <f t="shared" ref="I61:I64" si="16">G61+H61</f>
        <v>0</v>
      </c>
      <c r="J61" s="60"/>
    </row>
    <row r="62" spans="1:10" s="94" customFormat="1" ht="25.5" x14ac:dyDescent="0.25">
      <c r="A62" s="98">
        <v>3</v>
      </c>
      <c r="B62" s="138" t="s">
        <v>376</v>
      </c>
      <c r="C62" s="144">
        <v>90</v>
      </c>
      <c r="D62" s="139" t="s">
        <v>0</v>
      </c>
      <c r="E62" s="61"/>
      <c r="F62" s="62"/>
      <c r="G62" s="36">
        <f t="shared" si="14"/>
        <v>0</v>
      </c>
      <c r="H62" s="36">
        <f t="shared" si="15"/>
        <v>0</v>
      </c>
      <c r="I62" s="36">
        <f t="shared" si="16"/>
        <v>0</v>
      </c>
      <c r="J62" s="60"/>
    </row>
    <row r="63" spans="1:10" s="94" customFormat="1" x14ac:dyDescent="0.25">
      <c r="A63" s="98">
        <v>4</v>
      </c>
      <c r="B63" s="138" t="s">
        <v>377</v>
      </c>
      <c r="C63" s="144">
        <v>5</v>
      </c>
      <c r="D63" s="139" t="s">
        <v>0</v>
      </c>
      <c r="E63" s="61"/>
      <c r="F63" s="62"/>
      <c r="G63" s="36">
        <f t="shared" si="14"/>
        <v>0</v>
      </c>
      <c r="H63" s="36">
        <f t="shared" si="15"/>
        <v>0</v>
      </c>
      <c r="I63" s="36">
        <f t="shared" si="16"/>
        <v>0</v>
      </c>
      <c r="J63" s="60"/>
    </row>
    <row r="64" spans="1:10" s="94" customFormat="1" ht="25.5" x14ac:dyDescent="0.25">
      <c r="A64" s="98">
        <v>5</v>
      </c>
      <c r="B64" s="199" t="s">
        <v>786</v>
      </c>
      <c r="C64" s="145">
        <v>10000</v>
      </c>
      <c r="D64" s="141" t="s">
        <v>1</v>
      </c>
      <c r="E64" s="61"/>
      <c r="F64" s="62"/>
      <c r="G64" s="36">
        <f t="shared" si="14"/>
        <v>0</v>
      </c>
      <c r="H64" s="36">
        <f t="shared" si="15"/>
        <v>0</v>
      </c>
      <c r="I64" s="36">
        <f t="shared" si="16"/>
        <v>0</v>
      </c>
      <c r="J64" s="60"/>
    </row>
    <row r="65" spans="1:10" s="94" customFormat="1" x14ac:dyDescent="0.25">
      <c r="A65" s="98"/>
      <c r="B65" s="258" t="s">
        <v>716</v>
      </c>
      <c r="C65" s="259"/>
      <c r="D65" s="260"/>
      <c r="E65" s="40" t="s">
        <v>9</v>
      </c>
      <c r="F65" s="40" t="s">
        <v>9</v>
      </c>
      <c r="G65" s="37">
        <f>SUM(G60:G64)</f>
        <v>0</v>
      </c>
      <c r="H65" s="37">
        <f>SUM(H60:H64)</f>
        <v>0</v>
      </c>
      <c r="I65" s="37">
        <f>SUM(I60:I64)</f>
        <v>0</v>
      </c>
      <c r="J65" s="38">
        <f>SUM(J60:J64)</f>
        <v>0</v>
      </c>
    </row>
    <row r="66" spans="1:10" s="94" customFormat="1" x14ac:dyDescent="0.25">
      <c r="A66" s="245" t="s">
        <v>717</v>
      </c>
      <c r="B66" s="246"/>
      <c r="C66" s="246"/>
      <c r="D66" s="246"/>
      <c r="E66" s="246"/>
      <c r="F66" s="246"/>
      <c r="G66" s="246"/>
      <c r="H66" s="246"/>
      <c r="I66" s="246"/>
      <c r="J66" s="246"/>
    </row>
    <row r="67" spans="1:10" s="94" customFormat="1" x14ac:dyDescent="0.25">
      <c r="A67" s="98">
        <v>1</v>
      </c>
      <c r="B67" s="189" t="s">
        <v>843</v>
      </c>
      <c r="C67" s="194">
        <v>16</v>
      </c>
      <c r="D67" s="195" t="s">
        <v>0</v>
      </c>
      <c r="E67" s="61"/>
      <c r="F67" s="62"/>
      <c r="G67" s="36">
        <f>C67*ROUND(F67,4)</f>
        <v>0</v>
      </c>
      <c r="H67" s="36">
        <f>G67*0.095</f>
        <v>0</v>
      </c>
      <c r="I67" s="36">
        <f>G67+H67</f>
        <v>0</v>
      </c>
      <c r="J67" s="40" t="s">
        <v>9</v>
      </c>
    </row>
    <row r="68" spans="1:10" s="94" customFormat="1" x14ac:dyDescent="0.25">
      <c r="A68" s="98">
        <v>2</v>
      </c>
      <c r="B68" s="189" t="s">
        <v>844</v>
      </c>
      <c r="C68" s="194">
        <v>16</v>
      </c>
      <c r="D68" s="195" t="s">
        <v>0</v>
      </c>
      <c r="E68" s="61"/>
      <c r="F68" s="62"/>
      <c r="G68" s="36">
        <f t="shared" ref="G68:G69" si="17">C68*ROUND(F68,4)</f>
        <v>0</v>
      </c>
      <c r="H68" s="36">
        <f t="shared" ref="H68:H69" si="18">G68*0.095</f>
        <v>0</v>
      </c>
      <c r="I68" s="36">
        <f t="shared" ref="I68:I69" si="19">G68+H68</f>
        <v>0</v>
      </c>
      <c r="J68" s="40" t="s">
        <v>9</v>
      </c>
    </row>
    <row r="69" spans="1:10" s="94" customFormat="1" x14ac:dyDescent="0.25">
      <c r="A69" s="98">
        <v>3</v>
      </c>
      <c r="B69" s="189" t="s">
        <v>845</v>
      </c>
      <c r="C69" s="194">
        <v>16</v>
      </c>
      <c r="D69" s="195" t="s">
        <v>0</v>
      </c>
      <c r="E69" s="61"/>
      <c r="F69" s="62"/>
      <c r="G69" s="36">
        <f t="shared" si="17"/>
        <v>0</v>
      </c>
      <c r="H69" s="36">
        <f t="shared" si="18"/>
        <v>0</v>
      </c>
      <c r="I69" s="36">
        <f t="shared" si="19"/>
        <v>0</v>
      </c>
      <c r="J69" s="40" t="s">
        <v>9</v>
      </c>
    </row>
    <row r="70" spans="1:10" s="94" customFormat="1" x14ac:dyDescent="0.25">
      <c r="A70" s="98"/>
      <c r="B70" s="258" t="s">
        <v>718</v>
      </c>
      <c r="C70" s="259"/>
      <c r="D70" s="260"/>
      <c r="E70" s="40" t="s">
        <v>9</v>
      </c>
      <c r="F70" s="40" t="s">
        <v>9</v>
      </c>
      <c r="G70" s="37">
        <f>SUM(G67:G69)</f>
        <v>0</v>
      </c>
      <c r="H70" s="37">
        <f>SUM(H67:H69)</f>
        <v>0</v>
      </c>
      <c r="I70" s="37">
        <f>SUM(I67:I69)</f>
        <v>0</v>
      </c>
      <c r="J70" s="40" t="s">
        <v>9</v>
      </c>
    </row>
    <row r="71" spans="1:10" s="94" customFormat="1" x14ac:dyDescent="0.25">
      <c r="D71" s="26"/>
    </row>
    <row r="72" spans="1:10" s="64" customFormat="1" ht="15" customHeight="1" x14ac:dyDescent="0.2">
      <c r="A72" s="251" t="s">
        <v>42</v>
      </c>
      <c r="B72" s="251"/>
      <c r="C72" s="251"/>
      <c r="D72" s="251"/>
      <c r="E72" s="251"/>
      <c r="F72" s="251"/>
      <c r="G72" s="251"/>
      <c r="H72" s="251"/>
      <c r="I72" s="251"/>
      <c r="J72" s="251"/>
    </row>
    <row r="73" spans="1:10" s="65" customFormat="1" ht="23.25" customHeight="1" x14ac:dyDescent="0.2">
      <c r="A73" s="250" t="s">
        <v>43</v>
      </c>
      <c r="B73" s="250"/>
      <c r="C73" s="250"/>
      <c r="D73" s="250"/>
      <c r="E73" s="250"/>
      <c r="F73" s="250"/>
      <c r="G73" s="250"/>
      <c r="H73" s="250"/>
      <c r="I73" s="250"/>
      <c r="J73" s="250"/>
    </row>
    <row r="74" spans="1:10" s="250" customFormat="1" ht="12.75" customHeight="1" x14ac:dyDescent="0.25">
      <c r="A74" s="250" t="s">
        <v>58</v>
      </c>
    </row>
    <row r="75" spans="1:10" s="66" customFormat="1" ht="12.75" customHeight="1" x14ac:dyDescent="0.25">
      <c r="A75" s="249" t="s">
        <v>59</v>
      </c>
      <c r="B75" s="249"/>
      <c r="C75" s="249"/>
      <c r="D75" s="249"/>
      <c r="E75" s="249"/>
      <c r="F75" s="249"/>
      <c r="G75" s="249"/>
      <c r="H75" s="249"/>
      <c r="I75" s="249"/>
      <c r="J75" s="249"/>
    </row>
    <row r="76" spans="1:10" s="66" customFormat="1" ht="24" customHeight="1" x14ac:dyDescent="0.25">
      <c r="A76" s="249" t="s">
        <v>70</v>
      </c>
      <c r="B76" s="249"/>
      <c r="C76" s="249"/>
      <c r="D76" s="249"/>
      <c r="E76" s="249"/>
      <c r="F76" s="249"/>
      <c r="G76" s="249"/>
      <c r="H76" s="249"/>
      <c r="I76" s="249"/>
      <c r="J76" s="249"/>
    </row>
    <row r="77" spans="1:10" s="254" customFormat="1" ht="15" customHeight="1" x14ac:dyDescent="0.25">
      <c r="A77" s="249" t="s">
        <v>60</v>
      </c>
    </row>
    <row r="78" spans="1:10" s="254" customFormat="1" ht="15" customHeight="1" x14ac:dyDescent="0.25">
      <c r="A78" s="249" t="s">
        <v>61</v>
      </c>
    </row>
    <row r="79" spans="1:10" s="75" customFormat="1" x14ac:dyDescent="0.25">
      <c r="A79" s="249" t="s">
        <v>62</v>
      </c>
      <c r="B79" s="253"/>
      <c r="C79" s="253"/>
      <c r="D79" s="253"/>
      <c r="E79" s="253"/>
      <c r="F79" s="253"/>
      <c r="G79" s="253"/>
      <c r="H79" s="253"/>
      <c r="I79" s="253"/>
      <c r="J79" s="253"/>
    </row>
    <row r="80" spans="1:10" s="75" customFormat="1" ht="48.75" customHeight="1" x14ac:dyDescent="0.25">
      <c r="A80" s="249" t="s">
        <v>400</v>
      </c>
      <c r="B80" s="249"/>
      <c r="C80" s="249"/>
      <c r="D80" s="249"/>
      <c r="E80" s="249"/>
      <c r="F80" s="249"/>
      <c r="G80" s="249"/>
      <c r="H80" s="249"/>
      <c r="I80" s="249"/>
      <c r="J80" s="249"/>
    </row>
    <row r="81" spans="1:10" s="75" customFormat="1" x14ac:dyDescent="0.25">
      <c r="A81" s="74"/>
      <c r="B81" s="74"/>
      <c r="C81" s="74"/>
      <c r="D81" s="74"/>
      <c r="E81" s="74"/>
      <c r="F81" s="74"/>
      <c r="G81" s="74"/>
      <c r="H81" s="74"/>
      <c r="I81" s="74"/>
      <c r="J81" s="74"/>
    </row>
    <row r="82" spans="1:10" s="65" customFormat="1" ht="12.75" x14ac:dyDescent="0.2">
      <c r="A82" s="239" t="s">
        <v>63</v>
      </c>
      <c r="B82" s="239"/>
      <c r="C82" s="239"/>
      <c r="D82" s="239"/>
      <c r="E82" s="239"/>
      <c r="F82" s="239"/>
      <c r="G82" s="239"/>
      <c r="H82" s="239"/>
      <c r="I82" s="239"/>
      <c r="J82" s="239"/>
    </row>
    <row r="83" spans="1:10" s="65" customFormat="1" ht="12.75" x14ac:dyDescent="0.2">
      <c r="B83" s="76"/>
      <c r="C83" s="70"/>
    </row>
    <row r="84" spans="1:10" s="71" customFormat="1" ht="12.75" x14ac:dyDescent="0.2">
      <c r="A84" s="71" t="s">
        <v>64</v>
      </c>
      <c r="B84" s="72"/>
      <c r="C84" s="73"/>
      <c r="E84" s="71" t="s">
        <v>18</v>
      </c>
      <c r="I84" s="71" t="s">
        <v>2</v>
      </c>
    </row>
    <row r="143" spans="12:12" x14ac:dyDescent="0.25">
      <c r="L143" s="56"/>
    </row>
  </sheetData>
  <mergeCells count="26">
    <mergeCell ref="A59:J59"/>
    <mergeCell ref="B65:D65"/>
    <mergeCell ref="A66:J66"/>
    <mergeCell ref="B70:D70"/>
    <mergeCell ref="F2:J3"/>
    <mergeCell ref="A49:J49"/>
    <mergeCell ref="B58:D58"/>
    <mergeCell ref="B48:D48"/>
    <mergeCell ref="A4:J4"/>
    <mergeCell ref="A29:J29"/>
    <mergeCell ref="A43:J43"/>
    <mergeCell ref="A8:J8"/>
    <mergeCell ref="A39:J39"/>
    <mergeCell ref="B28:D28"/>
    <mergeCell ref="B38:D38"/>
    <mergeCell ref="B42:D42"/>
    <mergeCell ref="A72:J72"/>
    <mergeCell ref="A74:XFD74"/>
    <mergeCell ref="A75:J75"/>
    <mergeCell ref="A76:J76"/>
    <mergeCell ref="A77:XFD77"/>
    <mergeCell ref="A79:J79"/>
    <mergeCell ref="A73:J73"/>
    <mergeCell ref="A80:J80"/>
    <mergeCell ref="A78:XFD78"/>
    <mergeCell ref="A82:J82"/>
  </mergeCells>
  <dataValidations count="1">
    <dataValidation type="whole" operator="equal" allowBlank="1" showInputMessage="1" showErrorMessage="1" sqref="J9:J27 J30:J37 J40:J41 J50:J57 J60:J64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view="pageBreakPreview" zoomScale="120" zoomScaleNormal="100" zoomScaleSheetLayoutView="120" workbookViewId="0">
      <pane ySplit="7" topLeftCell="A47" activePane="bottomLeft" state="frozen"/>
      <selection pane="bottomLeft" activeCell="K45" sqref="K45"/>
    </sheetView>
  </sheetViews>
  <sheetFormatPr defaultRowHeight="15" x14ac:dyDescent="0.25"/>
  <cols>
    <col min="1" max="1" width="3.42578125" style="1" customWidth="1"/>
    <col min="2" max="2" width="62.42578125" style="1" customWidth="1"/>
    <col min="3" max="3" width="8.7109375" style="1" customWidth="1"/>
    <col min="4" max="4" width="5.7109375" style="33" customWidth="1"/>
    <col min="5" max="5" width="8.42578125" style="1" customWidth="1"/>
    <col min="6" max="6" width="7.28515625" style="1" customWidth="1"/>
    <col min="7" max="7" width="9.7109375" style="1" customWidth="1"/>
    <col min="8" max="8" width="9" style="1" customWidth="1"/>
    <col min="9" max="9" width="10.140625" style="1" customWidth="1"/>
    <col min="10" max="10" width="8.57031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1" s="94" customFormat="1" x14ac:dyDescent="0.25">
      <c r="A1" s="96" t="s">
        <v>72</v>
      </c>
      <c r="D1" s="33"/>
    </row>
    <row r="2" spans="1:11" x14ac:dyDescent="0.25">
      <c r="A2" s="9" t="s">
        <v>4</v>
      </c>
      <c r="B2" s="9"/>
      <c r="C2" s="11"/>
      <c r="D2" s="12"/>
      <c r="E2" s="9"/>
      <c r="F2" s="247" t="s">
        <v>73</v>
      </c>
      <c r="G2" s="248"/>
      <c r="H2" s="248"/>
      <c r="I2" s="248"/>
      <c r="J2" s="248"/>
      <c r="K2" s="103"/>
    </row>
    <row r="3" spans="1:11" ht="16.5" customHeight="1" x14ac:dyDescent="0.25">
      <c r="A3" s="13"/>
      <c r="B3" s="13"/>
      <c r="C3" s="13"/>
      <c r="D3" s="35"/>
      <c r="E3" s="13"/>
      <c r="F3" s="248"/>
      <c r="G3" s="248"/>
      <c r="H3" s="248"/>
      <c r="I3" s="248"/>
      <c r="J3" s="248"/>
      <c r="K3" s="103"/>
    </row>
    <row r="4" spans="1:11" ht="15" customHeight="1" x14ac:dyDescent="0.3">
      <c r="A4" s="237" t="s">
        <v>378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1" ht="18.75" x14ac:dyDescent="0.3">
      <c r="A5" s="13"/>
      <c r="B5" s="27"/>
      <c r="C5" s="13"/>
      <c r="D5" s="35"/>
      <c r="E5" s="13"/>
      <c r="F5" s="13"/>
      <c r="G5" s="13"/>
      <c r="H5" s="13"/>
      <c r="I5" s="13"/>
      <c r="J5" s="13"/>
    </row>
    <row r="6" spans="1:11" s="34" customFormat="1" ht="50.1" customHeight="1" x14ac:dyDescent="0.2">
      <c r="A6" s="57" t="s">
        <v>5</v>
      </c>
      <c r="B6" s="57" t="s">
        <v>6</v>
      </c>
      <c r="C6" s="58" t="s">
        <v>7</v>
      </c>
      <c r="D6" s="58" t="s">
        <v>37</v>
      </c>
      <c r="E6" s="59" t="s">
        <v>8</v>
      </c>
      <c r="F6" s="59" t="s">
        <v>38</v>
      </c>
      <c r="G6" s="59" t="s">
        <v>52</v>
      </c>
      <c r="H6" s="59" t="s">
        <v>53</v>
      </c>
      <c r="I6" s="59" t="s">
        <v>39</v>
      </c>
      <c r="J6" s="59" t="s">
        <v>54</v>
      </c>
    </row>
    <row r="7" spans="1:11" s="34" customFormat="1" ht="22.5" x14ac:dyDescent="0.2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55</v>
      </c>
      <c r="H7" s="58" t="s">
        <v>56</v>
      </c>
      <c r="I7" s="59" t="s">
        <v>57</v>
      </c>
      <c r="J7" s="58">
        <v>10</v>
      </c>
    </row>
    <row r="8" spans="1:11" ht="15.75" customHeight="1" x14ac:dyDescent="0.25">
      <c r="A8" s="245" t="s">
        <v>719</v>
      </c>
      <c r="B8" s="246"/>
      <c r="C8" s="246"/>
      <c r="D8" s="246"/>
      <c r="E8" s="246"/>
      <c r="F8" s="246"/>
      <c r="G8" s="246"/>
      <c r="H8" s="246"/>
      <c r="I8" s="246"/>
      <c r="J8" s="246"/>
    </row>
    <row r="9" spans="1:11" ht="28.5" x14ac:dyDescent="0.25">
      <c r="A9" s="16">
        <v>1</v>
      </c>
      <c r="B9" s="125" t="s">
        <v>379</v>
      </c>
      <c r="C9" s="128">
        <v>200</v>
      </c>
      <c r="D9" s="127" t="s">
        <v>3</v>
      </c>
      <c r="E9" s="61"/>
      <c r="F9" s="62"/>
      <c r="G9" s="36">
        <f>C9*ROUND(F9,4)</f>
        <v>0</v>
      </c>
      <c r="H9" s="36">
        <f>G9*0.095</f>
        <v>0</v>
      </c>
      <c r="I9" s="36">
        <f>G9+H9</f>
        <v>0</v>
      </c>
      <c r="J9" s="60"/>
    </row>
    <row r="10" spans="1:11" ht="28.5" x14ac:dyDescent="0.25">
      <c r="A10" s="16">
        <v>2</v>
      </c>
      <c r="B10" s="125" t="s">
        <v>380</v>
      </c>
      <c r="C10" s="128">
        <v>200</v>
      </c>
      <c r="D10" s="127" t="s">
        <v>3</v>
      </c>
      <c r="E10" s="61"/>
      <c r="F10" s="62"/>
      <c r="G10" s="36">
        <f t="shared" ref="G10:G16" si="0">C10*ROUND(F10,4)</f>
        <v>0</v>
      </c>
      <c r="H10" s="36">
        <f t="shared" ref="H10:H16" si="1">G10*0.095</f>
        <v>0</v>
      </c>
      <c r="I10" s="36">
        <f t="shared" ref="I10:I16" si="2">G10+H10</f>
        <v>0</v>
      </c>
      <c r="J10" s="60"/>
    </row>
    <row r="11" spans="1:11" ht="28.5" x14ac:dyDescent="0.25">
      <c r="A11" s="16">
        <v>3</v>
      </c>
      <c r="B11" s="125" t="s">
        <v>381</v>
      </c>
      <c r="C11" s="128">
        <v>200</v>
      </c>
      <c r="D11" s="127" t="s">
        <v>3</v>
      </c>
      <c r="E11" s="61"/>
      <c r="F11" s="62"/>
      <c r="G11" s="36">
        <f t="shared" si="0"/>
        <v>0</v>
      </c>
      <c r="H11" s="36">
        <f t="shared" si="1"/>
        <v>0</v>
      </c>
      <c r="I11" s="36">
        <f t="shared" si="2"/>
        <v>0</v>
      </c>
      <c r="J11" s="60"/>
    </row>
    <row r="12" spans="1:11" ht="28.5" x14ac:dyDescent="0.25">
      <c r="A12" s="16">
        <v>4</v>
      </c>
      <c r="B12" s="125" t="s">
        <v>382</v>
      </c>
      <c r="C12" s="128">
        <v>200</v>
      </c>
      <c r="D12" s="127" t="s">
        <v>3</v>
      </c>
      <c r="E12" s="61"/>
      <c r="F12" s="62"/>
      <c r="G12" s="36">
        <f t="shared" si="0"/>
        <v>0</v>
      </c>
      <c r="H12" s="36">
        <f t="shared" si="1"/>
        <v>0</v>
      </c>
      <c r="I12" s="36">
        <f t="shared" si="2"/>
        <v>0</v>
      </c>
      <c r="J12" s="60"/>
    </row>
    <row r="13" spans="1:11" ht="28.5" x14ac:dyDescent="0.25">
      <c r="A13" s="16">
        <v>5</v>
      </c>
      <c r="B13" s="125" t="s">
        <v>383</v>
      </c>
      <c r="C13" s="128">
        <v>1000</v>
      </c>
      <c r="D13" s="127" t="s">
        <v>1</v>
      </c>
      <c r="E13" s="61"/>
      <c r="F13" s="62"/>
      <c r="G13" s="36">
        <f t="shared" si="0"/>
        <v>0</v>
      </c>
      <c r="H13" s="36">
        <f t="shared" si="1"/>
        <v>0</v>
      </c>
      <c r="I13" s="36">
        <f t="shared" si="2"/>
        <v>0</v>
      </c>
      <c r="J13" s="60"/>
    </row>
    <row r="14" spans="1:11" ht="28.5" x14ac:dyDescent="0.25">
      <c r="A14" s="16">
        <v>6</v>
      </c>
      <c r="B14" s="125" t="s">
        <v>384</v>
      </c>
      <c r="C14" s="128">
        <v>1000</v>
      </c>
      <c r="D14" s="127" t="s">
        <v>1</v>
      </c>
      <c r="E14" s="61"/>
      <c r="F14" s="62"/>
      <c r="G14" s="36">
        <f t="shared" si="0"/>
        <v>0</v>
      </c>
      <c r="H14" s="36">
        <f t="shared" si="1"/>
        <v>0</v>
      </c>
      <c r="I14" s="36">
        <f t="shared" si="2"/>
        <v>0</v>
      </c>
      <c r="J14" s="60"/>
    </row>
    <row r="15" spans="1:11" ht="28.5" x14ac:dyDescent="0.25">
      <c r="A15" s="16">
        <v>7</v>
      </c>
      <c r="B15" s="125" t="s">
        <v>385</v>
      </c>
      <c r="C15" s="128">
        <v>5000</v>
      </c>
      <c r="D15" s="127" t="s">
        <v>1</v>
      </c>
      <c r="E15" s="61"/>
      <c r="F15" s="62"/>
      <c r="G15" s="36">
        <f t="shared" si="0"/>
        <v>0</v>
      </c>
      <c r="H15" s="36">
        <f t="shared" si="1"/>
        <v>0</v>
      </c>
      <c r="I15" s="36">
        <f t="shared" si="2"/>
        <v>0</v>
      </c>
      <c r="J15" s="60"/>
    </row>
    <row r="16" spans="1:11" ht="28.5" x14ac:dyDescent="0.25">
      <c r="A16" s="16">
        <v>8</v>
      </c>
      <c r="B16" s="125" t="s">
        <v>386</v>
      </c>
      <c r="C16" s="128">
        <v>5000</v>
      </c>
      <c r="D16" s="127" t="s">
        <v>1</v>
      </c>
      <c r="E16" s="61"/>
      <c r="F16" s="62"/>
      <c r="G16" s="36">
        <f t="shared" si="0"/>
        <v>0</v>
      </c>
      <c r="H16" s="36">
        <f t="shared" si="1"/>
        <v>0</v>
      </c>
      <c r="I16" s="36">
        <f t="shared" si="2"/>
        <v>0</v>
      </c>
      <c r="J16" s="60"/>
    </row>
    <row r="17" spans="1:10" x14ac:dyDescent="0.25">
      <c r="A17" s="18"/>
      <c r="B17" s="18" t="s">
        <v>17</v>
      </c>
      <c r="C17" s="19" t="s">
        <v>9</v>
      </c>
      <c r="D17" s="19" t="s">
        <v>9</v>
      </c>
      <c r="E17" s="19" t="s">
        <v>9</v>
      </c>
      <c r="F17" s="19" t="s">
        <v>9</v>
      </c>
      <c r="G17" s="37">
        <f>SUM(G9:G16)</f>
        <v>0</v>
      </c>
      <c r="H17" s="37">
        <f>SUM(H9:H16)</f>
        <v>0</v>
      </c>
      <c r="I17" s="37">
        <f>SUM(I9:I16)</f>
        <v>0</v>
      </c>
      <c r="J17" s="38">
        <f>SUM(J9:J16)</f>
        <v>0</v>
      </c>
    </row>
    <row r="18" spans="1:10" x14ac:dyDescent="0.25">
      <c r="A18" s="245" t="s">
        <v>720</v>
      </c>
      <c r="B18" s="246"/>
      <c r="C18" s="246"/>
      <c r="D18" s="246"/>
      <c r="E18" s="246"/>
      <c r="F18" s="246"/>
      <c r="G18" s="246"/>
      <c r="H18" s="246"/>
      <c r="I18" s="246"/>
      <c r="J18" s="246"/>
    </row>
    <row r="19" spans="1:10" ht="28.5" x14ac:dyDescent="0.25">
      <c r="A19" s="16">
        <v>1</v>
      </c>
      <c r="B19" s="125" t="s">
        <v>387</v>
      </c>
      <c r="C19" s="128">
        <v>1000</v>
      </c>
      <c r="D19" s="127" t="s">
        <v>3</v>
      </c>
      <c r="E19" s="61"/>
      <c r="F19" s="62"/>
      <c r="G19" s="36">
        <f>C19*ROUND(F19,4)</f>
        <v>0</v>
      </c>
      <c r="H19" s="36">
        <f>G19*0.095</f>
        <v>0</v>
      </c>
      <c r="I19" s="36">
        <f>G19+H19</f>
        <v>0</v>
      </c>
      <c r="J19" s="60"/>
    </row>
    <row r="20" spans="1:10" s="94" customFormat="1" ht="28.5" x14ac:dyDescent="0.25">
      <c r="A20" s="98">
        <v>2</v>
      </c>
      <c r="B20" s="200" t="s">
        <v>837</v>
      </c>
      <c r="C20" s="128">
        <v>1000</v>
      </c>
      <c r="D20" s="127" t="s">
        <v>3</v>
      </c>
      <c r="E20" s="61"/>
      <c r="F20" s="62"/>
      <c r="G20" s="36">
        <f t="shared" ref="G20:G24" si="3">C20*ROUND(F20,4)</f>
        <v>0</v>
      </c>
      <c r="H20" s="36">
        <f t="shared" ref="H20:H24" si="4">G20*0.095</f>
        <v>0</v>
      </c>
      <c r="I20" s="36">
        <f t="shared" ref="I20:I24" si="5">G20+H20</f>
        <v>0</v>
      </c>
      <c r="J20" s="60"/>
    </row>
    <row r="21" spans="1:10" s="94" customFormat="1" ht="28.5" x14ac:dyDescent="0.25">
      <c r="A21" s="98">
        <v>3</v>
      </c>
      <c r="B21" s="200" t="s">
        <v>838</v>
      </c>
      <c r="C21" s="128">
        <v>1000</v>
      </c>
      <c r="D21" s="127" t="s">
        <v>3</v>
      </c>
      <c r="E21" s="61"/>
      <c r="F21" s="62"/>
      <c r="G21" s="36">
        <f t="shared" si="3"/>
        <v>0</v>
      </c>
      <c r="H21" s="36">
        <f t="shared" si="4"/>
        <v>0</v>
      </c>
      <c r="I21" s="36">
        <f t="shared" si="5"/>
        <v>0</v>
      </c>
      <c r="J21" s="60"/>
    </row>
    <row r="22" spans="1:10" s="94" customFormat="1" ht="28.5" x14ac:dyDescent="0.25">
      <c r="A22" s="98">
        <v>4</v>
      </c>
      <c r="B22" s="200" t="s">
        <v>787</v>
      </c>
      <c r="C22" s="128">
        <v>500</v>
      </c>
      <c r="D22" s="127" t="s">
        <v>3</v>
      </c>
      <c r="E22" s="61"/>
      <c r="F22" s="62"/>
      <c r="G22" s="36">
        <f t="shared" si="3"/>
        <v>0</v>
      </c>
      <c r="H22" s="36">
        <f t="shared" si="4"/>
        <v>0</v>
      </c>
      <c r="I22" s="36">
        <f t="shared" si="5"/>
        <v>0</v>
      </c>
      <c r="J22" s="60"/>
    </row>
    <row r="23" spans="1:10" s="94" customFormat="1" ht="28.5" x14ac:dyDescent="0.25">
      <c r="A23" s="98">
        <v>5</v>
      </c>
      <c r="B23" s="125" t="s">
        <v>388</v>
      </c>
      <c r="C23" s="128">
        <v>1000</v>
      </c>
      <c r="D23" s="127" t="s">
        <v>3</v>
      </c>
      <c r="E23" s="61"/>
      <c r="F23" s="62"/>
      <c r="G23" s="36">
        <f t="shared" si="3"/>
        <v>0</v>
      </c>
      <c r="H23" s="36">
        <f t="shared" si="4"/>
        <v>0</v>
      </c>
      <c r="I23" s="36">
        <f t="shared" si="5"/>
        <v>0</v>
      </c>
      <c r="J23" s="60"/>
    </row>
    <row r="24" spans="1:10" ht="28.5" x14ac:dyDescent="0.25">
      <c r="A24" s="16">
        <v>6</v>
      </c>
      <c r="B24" s="125" t="s">
        <v>389</v>
      </c>
      <c r="C24" s="128">
        <v>800</v>
      </c>
      <c r="D24" s="127" t="s">
        <v>1</v>
      </c>
      <c r="E24" s="61"/>
      <c r="F24" s="62"/>
      <c r="G24" s="36">
        <f t="shared" si="3"/>
        <v>0</v>
      </c>
      <c r="H24" s="36">
        <f t="shared" si="4"/>
        <v>0</v>
      </c>
      <c r="I24" s="36">
        <f t="shared" si="5"/>
        <v>0</v>
      </c>
      <c r="J24" s="60"/>
    </row>
    <row r="25" spans="1:10" x14ac:dyDescent="0.25">
      <c r="A25" s="18"/>
      <c r="B25" s="18" t="s">
        <v>446</v>
      </c>
      <c r="C25" s="19" t="s">
        <v>9</v>
      </c>
      <c r="D25" s="19" t="s">
        <v>9</v>
      </c>
      <c r="E25" s="19" t="s">
        <v>9</v>
      </c>
      <c r="F25" s="19" t="s">
        <v>9</v>
      </c>
      <c r="G25" s="37">
        <f>SUM(G19:G24)</f>
        <v>0</v>
      </c>
      <c r="H25" s="37">
        <f>SUM(H19:H24)</f>
        <v>0</v>
      </c>
      <c r="I25" s="37">
        <f>SUM(I19:I24)</f>
        <v>0</v>
      </c>
      <c r="J25" s="38">
        <f>SUM(J19:J24)</f>
        <v>0</v>
      </c>
    </row>
    <row r="26" spans="1:10" s="94" customFormat="1" x14ac:dyDescent="0.25">
      <c r="A26" s="245" t="s">
        <v>721</v>
      </c>
      <c r="B26" s="246"/>
      <c r="C26" s="246"/>
      <c r="D26" s="246"/>
      <c r="E26" s="246"/>
      <c r="F26" s="246"/>
      <c r="G26" s="246"/>
      <c r="H26" s="246"/>
      <c r="I26" s="246"/>
      <c r="J26" s="246"/>
    </row>
    <row r="27" spans="1:10" s="94" customFormat="1" x14ac:dyDescent="0.25">
      <c r="A27" s="98">
        <v>1</v>
      </c>
      <c r="B27" s="125" t="s">
        <v>390</v>
      </c>
      <c r="C27" s="187">
        <v>5000</v>
      </c>
      <c r="D27" s="188" t="s">
        <v>1</v>
      </c>
      <c r="E27" s="61"/>
      <c r="F27" s="62"/>
      <c r="G27" s="36">
        <f>C27*ROUND(F27,4)</f>
        <v>0</v>
      </c>
      <c r="H27" s="36">
        <f>G27*0.095</f>
        <v>0</v>
      </c>
      <c r="I27" s="36">
        <f>G27+H27</f>
        <v>0</v>
      </c>
      <c r="J27" s="60"/>
    </row>
    <row r="28" spans="1:10" s="94" customFormat="1" x14ac:dyDescent="0.25">
      <c r="A28" s="98">
        <v>2</v>
      </c>
      <c r="B28" s="125" t="s">
        <v>391</v>
      </c>
      <c r="C28" s="187">
        <v>5000</v>
      </c>
      <c r="D28" s="188" t="s">
        <v>1</v>
      </c>
      <c r="E28" s="61"/>
      <c r="F28" s="62"/>
      <c r="G28" s="36">
        <f>C28*ROUND(F28,4)</f>
        <v>0</v>
      </c>
      <c r="H28" s="36">
        <f>G28*0.095</f>
        <v>0</v>
      </c>
      <c r="I28" s="36">
        <f>G28+H28</f>
        <v>0</v>
      </c>
      <c r="J28" s="60"/>
    </row>
    <row r="29" spans="1:10" s="94" customFormat="1" x14ac:dyDescent="0.25">
      <c r="A29" s="98">
        <v>3</v>
      </c>
      <c r="B29" s="125" t="s">
        <v>392</v>
      </c>
      <c r="C29" s="187">
        <v>2000</v>
      </c>
      <c r="D29" s="188" t="s">
        <v>1</v>
      </c>
      <c r="E29" s="61"/>
      <c r="F29" s="62"/>
      <c r="G29" s="36">
        <f>C29*ROUND(F29,4)</f>
        <v>0</v>
      </c>
      <c r="H29" s="36">
        <f>G29*0.095</f>
        <v>0</v>
      </c>
      <c r="I29" s="36">
        <f>G29+H29</f>
        <v>0</v>
      </c>
      <c r="J29" s="60"/>
    </row>
    <row r="30" spans="1:10" s="94" customFormat="1" x14ac:dyDescent="0.25">
      <c r="A30" s="98">
        <v>4</v>
      </c>
      <c r="B30" s="200" t="s">
        <v>788</v>
      </c>
      <c r="C30" s="201">
        <v>4000</v>
      </c>
      <c r="D30" s="188" t="s">
        <v>1</v>
      </c>
      <c r="E30" s="61"/>
      <c r="F30" s="62"/>
      <c r="G30" s="36">
        <f>C30*ROUND(F30,4)</f>
        <v>0</v>
      </c>
      <c r="H30" s="36">
        <f>G30*0.095</f>
        <v>0</v>
      </c>
      <c r="I30" s="36">
        <f>G30+H30</f>
        <v>0</v>
      </c>
      <c r="J30" s="60"/>
    </row>
    <row r="31" spans="1:10" s="94" customFormat="1" x14ac:dyDescent="0.25">
      <c r="A31" s="18"/>
      <c r="B31" s="18" t="s">
        <v>445</v>
      </c>
      <c r="C31" s="99" t="s">
        <v>9</v>
      </c>
      <c r="D31" s="99" t="s">
        <v>9</v>
      </c>
      <c r="E31" s="99" t="s">
        <v>9</v>
      </c>
      <c r="F31" s="99" t="s">
        <v>9</v>
      </c>
      <c r="G31" s="37">
        <f>SUM(G27:G30)</f>
        <v>0</v>
      </c>
      <c r="H31" s="37">
        <f>SUM(H27:H30)</f>
        <v>0</v>
      </c>
      <c r="I31" s="37">
        <f>SUM(I27:I30)</f>
        <v>0</v>
      </c>
      <c r="J31" s="38">
        <f>SUM(J27:J30)</f>
        <v>0</v>
      </c>
    </row>
    <row r="32" spans="1:10" s="94" customFormat="1" x14ac:dyDescent="0.25">
      <c r="A32" s="245" t="s">
        <v>722</v>
      </c>
      <c r="B32" s="246"/>
      <c r="C32" s="246"/>
      <c r="D32" s="246"/>
      <c r="E32" s="246"/>
      <c r="F32" s="246"/>
      <c r="G32" s="246"/>
      <c r="H32" s="246"/>
      <c r="I32" s="246"/>
      <c r="J32" s="246"/>
    </row>
    <row r="33" spans="1:10" s="94" customFormat="1" ht="25.5" x14ac:dyDescent="0.25">
      <c r="A33" s="98">
        <v>1</v>
      </c>
      <c r="B33" s="129" t="s">
        <v>393</v>
      </c>
      <c r="C33" s="130">
        <v>30</v>
      </c>
      <c r="D33" s="131" t="s">
        <v>1</v>
      </c>
      <c r="E33" s="61"/>
      <c r="F33" s="62"/>
      <c r="G33" s="36">
        <f>C33*ROUND(F33,4)</f>
        <v>0</v>
      </c>
      <c r="H33" s="36">
        <f>G33*0.095</f>
        <v>0</v>
      </c>
      <c r="I33" s="36">
        <f>G33+H33</f>
        <v>0</v>
      </c>
      <c r="J33" s="60"/>
    </row>
    <row r="34" spans="1:10" s="94" customFormat="1" ht="25.5" x14ac:dyDescent="0.25">
      <c r="A34" s="98">
        <v>2</v>
      </c>
      <c r="B34" s="132" t="s">
        <v>394</v>
      </c>
      <c r="C34" s="130">
        <v>30</v>
      </c>
      <c r="D34" s="131" t="s">
        <v>1</v>
      </c>
      <c r="E34" s="61"/>
      <c r="F34" s="62"/>
      <c r="G34" s="36">
        <f t="shared" ref="G34:G38" si="6">C34*ROUND(F34,4)</f>
        <v>0</v>
      </c>
      <c r="H34" s="36">
        <f t="shared" ref="H34:H38" si="7">G34*0.095</f>
        <v>0</v>
      </c>
      <c r="I34" s="36">
        <f t="shared" ref="I34:I38" si="8">G34+H34</f>
        <v>0</v>
      </c>
      <c r="J34" s="60"/>
    </row>
    <row r="35" spans="1:10" s="94" customFormat="1" ht="25.5" x14ac:dyDescent="0.25">
      <c r="A35" s="98">
        <v>3</v>
      </c>
      <c r="B35" s="265" t="s">
        <v>846</v>
      </c>
      <c r="C35" s="266">
        <v>150</v>
      </c>
      <c r="D35" s="267" t="s">
        <v>3</v>
      </c>
      <c r="E35" s="61"/>
      <c r="F35" s="62"/>
      <c r="G35" s="36">
        <f t="shared" si="6"/>
        <v>0</v>
      </c>
      <c r="H35" s="36">
        <f t="shared" si="7"/>
        <v>0</v>
      </c>
      <c r="I35" s="36">
        <f t="shared" si="8"/>
        <v>0</v>
      </c>
      <c r="J35" s="60"/>
    </row>
    <row r="36" spans="1:10" s="94" customFormat="1" ht="25.5" x14ac:dyDescent="0.25">
      <c r="A36" s="98">
        <v>4</v>
      </c>
      <c r="B36" s="129" t="s">
        <v>395</v>
      </c>
      <c r="C36" s="130">
        <v>30</v>
      </c>
      <c r="D36" s="131" t="s">
        <v>1</v>
      </c>
      <c r="E36" s="61"/>
      <c r="F36" s="62"/>
      <c r="G36" s="36">
        <f t="shared" si="6"/>
        <v>0</v>
      </c>
      <c r="H36" s="36">
        <f t="shared" si="7"/>
        <v>0</v>
      </c>
      <c r="I36" s="36">
        <f t="shared" si="8"/>
        <v>0</v>
      </c>
      <c r="J36" s="60"/>
    </row>
    <row r="37" spans="1:10" s="94" customFormat="1" ht="25.5" x14ac:dyDescent="0.25">
      <c r="A37" s="98">
        <v>5</v>
      </c>
      <c r="B37" s="265" t="s">
        <v>847</v>
      </c>
      <c r="C37" s="266">
        <v>150</v>
      </c>
      <c r="D37" s="267" t="s">
        <v>3</v>
      </c>
      <c r="E37" s="61"/>
      <c r="F37" s="62"/>
      <c r="G37" s="36">
        <f t="shared" si="6"/>
        <v>0</v>
      </c>
      <c r="H37" s="36">
        <f t="shared" si="7"/>
        <v>0</v>
      </c>
      <c r="I37" s="36">
        <f t="shared" si="8"/>
        <v>0</v>
      </c>
      <c r="J37" s="60"/>
    </row>
    <row r="38" spans="1:10" s="94" customFormat="1" ht="23.25" customHeight="1" thickBot="1" x14ac:dyDescent="0.3">
      <c r="A38" s="98">
        <v>6</v>
      </c>
      <c r="B38" s="133" t="s">
        <v>396</v>
      </c>
      <c r="C38" s="134">
        <v>30</v>
      </c>
      <c r="D38" s="135" t="s">
        <v>1</v>
      </c>
      <c r="E38" s="61"/>
      <c r="F38" s="62"/>
      <c r="G38" s="36">
        <f t="shared" si="6"/>
        <v>0</v>
      </c>
      <c r="H38" s="36">
        <f t="shared" si="7"/>
        <v>0</v>
      </c>
      <c r="I38" s="36">
        <f t="shared" si="8"/>
        <v>0</v>
      </c>
      <c r="J38" s="60"/>
    </row>
    <row r="39" spans="1:10" s="94" customFormat="1" x14ac:dyDescent="0.25">
      <c r="A39" s="18"/>
      <c r="B39" s="18" t="s">
        <v>723</v>
      </c>
      <c r="C39" s="99" t="s">
        <v>9</v>
      </c>
      <c r="D39" s="99" t="s">
        <v>9</v>
      </c>
      <c r="E39" s="99" t="s">
        <v>9</v>
      </c>
      <c r="F39" s="99" t="s">
        <v>9</v>
      </c>
      <c r="G39" s="37">
        <f>SUM(G33:G38)</f>
        <v>0</v>
      </c>
      <c r="H39" s="37">
        <f>SUM(H33:H38)</f>
        <v>0</v>
      </c>
      <c r="I39" s="37">
        <f>SUM(I33:I38)</f>
        <v>0</v>
      </c>
      <c r="J39" s="38">
        <f>SUM(J33:J38)</f>
        <v>0</v>
      </c>
    </row>
    <row r="40" spans="1:10" s="94" customFormat="1" x14ac:dyDescent="0.25">
      <c r="A40" s="245" t="s">
        <v>724</v>
      </c>
      <c r="B40" s="246"/>
      <c r="C40" s="246"/>
      <c r="D40" s="246"/>
      <c r="E40" s="246"/>
      <c r="F40" s="246"/>
      <c r="G40" s="246"/>
      <c r="H40" s="246"/>
      <c r="I40" s="246"/>
      <c r="J40" s="246"/>
    </row>
    <row r="41" spans="1:10" s="94" customFormat="1" x14ac:dyDescent="0.25">
      <c r="A41" s="98">
        <v>1</v>
      </c>
      <c r="B41" s="125" t="s">
        <v>397</v>
      </c>
      <c r="C41" s="128">
        <v>1500</v>
      </c>
      <c r="D41" s="127" t="s">
        <v>1</v>
      </c>
      <c r="E41" s="61"/>
      <c r="F41" s="62"/>
      <c r="G41" s="36">
        <f>C41*ROUND(F41,4)</f>
        <v>0</v>
      </c>
      <c r="H41" s="36">
        <f>G41*0.095</f>
        <v>0</v>
      </c>
      <c r="I41" s="36">
        <f>G41+H41</f>
        <v>0</v>
      </c>
      <c r="J41" s="60"/>
    </row>
    <row r="42" spans="1:10" s="94" customFormat="1" x14ac:dyDescent="0.25">
      <c r="A42" s="98">
        <v>2</v>
      </c>
      <c r="B42" s="200" t="s">
        <v>815</v>
      </c>
      <c r="C42" s="128">
        <v>100</v>
      </c>
      <c r="D42" s="127" t="s">
        <v>1</v>
      </c>
      <c r="E42" s="61"/>
      <c r="F42" s="62"/>
      <c r="G42" s="36">
        <f t="shared" ref="G42:G43" si="9">C42*ROUND(F42,4)</f>
        <v>0</v>
      </c>
      <c r="H42" s="36">
        <f t="shared" ref="H42:H43" si="10">G42*0.095</f>
        <v>0</v>
      </c>
      <c r="I42" s="36">
        <f t="shared" ref="I42:I43" si="11">G42+H42</f>
        <v>0</v>
      </c>
      <c r="J42" s="60"/>
    </row>
    <row r="43" spans="1:10" s="94" customFormat="1" x14ac:dyDescent="0.25">
      <c r="A43" s="98">
        <v>3</v>
      </c>
      <c r="B43" s="125" t="s">
        <v>398</v>
      </c>
      <c r="C43" s="128">
        <v>100</v>
      </c>
      <c r="D43" s="127" t="s">
        <v>1</v>
      </c>
      <c r="E43" s="61"/>
      <c r="F43" s="62"/>
      <c r="G43" s="36">
        <f t="shared" si="9"/>
        <v>0</v>
      </c>
      <c r="H43" s="36">
        <f t="shared" si="10"/>
        <v>0</v>
      </c>
      <c r="I43" s="36">
        <f t="shared" si="11"/>
        <v>0</v>
      </c>
      <c r="J43" s="60"/>
    </row>
    <row r="44" spans="1:10" s="94" customFormat="1" x14ac:dyDescent="0.25">
      <c r="A44" s="18"/>
      <c r="B44" s="18" t="s">
        <v>725</v>
      </c>
      <c r="C44" s="99" t="s">
        <v>9</v>
      </c>
      <c r="D44" s="99" t="s">
        <v>9</v>
      </c>
      <c r="E44" s="99" t="s">
        <v>9</v>
      </c>
      <c r="F44" s="99" t="s">
        <v>9</v>
      </c>
      <c r="G44" s="37">
        <f>SUM(G41:G43)</f>
        <v>0</v>
      </c>
      <c r="H44" s="37">
        <f>SUM(H41:H43)</f>
        <v>0</v>
      </c>
      <c r="I44" s="37">
        <f>SUM(I41:I43)</f>
        <v>0</v>
      </c>
      <c r="J44" s="38">
        <f>SUM(J41:J43)</f>
        <v>0</v>
      </c>
    </row>
    <row r="45" spans="1:10" s="94" customFormat="1" x14ac:dyDescent="0.25">
      <c r="A45" s="245" t="s">
        <v>726</v>
      </c>
      <c r="B45" s="246"/>
      <c r="C45" s="246"/>
      <c r="D45" s="246"/>
      <c r="E45" s="246"/>
      <c r="F45" s="246"/>
      <c r="G45" s="246"/>
      <c r="H45" s="246"/>
      <c r="I45" s="246"/>
      <c r="J45" s="246"/>
    </row>
    <row r="46" spans="1:10" s="94" customFormat="1" x14ac:dyDescent="0.25">
      <c r="A46" s="98">
        <v>1</v>
      </c>
      <c r="B46" s="125" t="s">
        <v>399</v>
      </c>
      <c r="C46" s="128">
        <v>200</v>
      </c>
      <c r="D46" s="127" t="s">
        <v>1</v>
      </c>
      <c r="E46" s="61"/>
      <c r="F46" s="62"/>
      <c r="G46" s="36">
        <f>C46*ROUND(F46,4)</f>
        <v>0</v>
      </c>
      <c r="H46" s="36">
        <f>G46*0.095</f>
        <v>0</v>
      </c>
      <c r="I46" s="36">
        <f>G46+H46</f>
        <v>0</v>
      </c>
      <c r="J46" s="40" t="s">
        <v>9</v>
      </c>
    </row>
    <row r="47" spans="1:10" s="94" customFormat="1" x14ac:dyDescent="0.25">
      <c r="A47" s="18"/>
      <c r="B47" s="18" t="s">
        <v>727</v>
      </c>
      <c r="C47" s="99" t="s">
        <v>9</v>
      </c>
      <c r="D47" s="99" t="s">
        <v>9</v>
      </c>
      <c r="E47" s="99" t="s">
        <v>9</v>
      </c>
      <c r="F47" s="99" t="s">
        <v>9</v>
      </c>
      <c r="G47" s="37">
        <f>SUM(G46:G46)</f>
        <v>0</v>
      </c>
      <c r="H47" s="37">
        <f>SUM(H46:H46)</f>
        <v>0</v>
      </c>
      <c r="I47" s="37">
        <f>SUM(I46:I46)</f>
        <v>0</v>
      </c>
      <c r="J47" s="40" t="s">
        <v>9</v>
      </c>
    </row>
    <row r="49" spans="1:10" s="64" customFormat="1" ht="15" customHeight="1" x14ac:dyDescent="0.2">
      <c r="A49" s="251" t="s">
        <v>42</v>
      </c>
      <c r="B49" s="251"/>
      <c r="C49" s="251"/>
      <c r="D49" s="251"/>
      <c r="E49" s="251"/>
      <c r="F49" s="251"/>
      <c r="G49" s="251"/>
      <c r="H49" s="251"/>
      <c r="I49" s="251"/>
      <c r="J49" s="251"/>
    </row>
    <row r="50" spans="1:10" s="65" customFormat="1" ht="23.25" customHeight="1" x14ac:dyDescent="0.2">
      <c r="A50" s="250" t="s">
        <v>43</v>
      </c>
      <c r="B50" s="250"/>
      <c r="C50" s="250"/>
      <c r="D50" s="250"/>
      <c r="E50" s="250"/>
      <c r="F50" s="250"/>
      <c r="G50" s="250"/>
      <c r="H50" s="250"/>
      <c r="I50" s="250"/>
      <c r="J50" s="250"/>
    </row>
    <row r="51" spans="1:10" s="248" customFormat="1" ht="12.75" customHeight="1" x14ac:dyDescent="0.25">
      <c r="A51" s="250" t="s">
        <v>58</v>
      </c>
    </row>
    <row r="52" spans="1:10" s="66" customFormat="1" ht="12.75" customHeight="1" x14ac:dyDescent="0.25">
      <c r="A52" s="249" t="s">
        <v>59</v>
      </c>
      <c r="B52" s="249"/>
      <c r="C52" s="249"/>
      <c r="D52" s="249"/>
      <c r="E52" s="249"/>
      <c r="F52" s="249"/>
      <c r="G52" s="249"/>
      <c r="H52" s="249"/>
      <c r="I52" s="249"/>
      <c r="J52" s="249"/>
    </row>
    <row r="53" spans="1:10" s="66" customFormat="1" ht="29.25" customHeight="1" x14ac:dyDescent="0.25">
      <c r="A53" s="249" t="s">
        <v>70</v>
      </c>
      <c r="B53" s="249"/>
      <c r="C53" s="249"/>
      <c r="D53" s="249"/>
      <c r="E53" s="249"/>
      <c r="F53" s="249"/>
      <c r="G53" s="249"/>
      <c r="H53" s="249"/>
      <c r="I53" s="249"/>
      <c r="J53" s="249"/>
    </row>
    <row r="54" spans="1:10" s="254" customFormat="1" ht="15" customHeight="1" x14ac:dyDescent="0.25">
      <c r="A54" s="249" t="s">
        <v>60</v>
      </c>
    </row>
    <row r="55" spans="1:10" s="254" customFormat="1" ht="15" customHeight="1" x14ac:dyDescent="0.25">
      <c r="A55" s="249" t="s">
        <v>61</v>
      </c>
    </row>
    <row r="56" spans="1:10" s="75" customFormat="1" x14ac:dyDescent="0.25">
      <c r="A56" s="249" t="s">
        <v>62</v>
      </c>
      <c r="B56" s="253"/>
      <c r="C56" s="253"/>
      <c r="D56" s="253"/>
      <c r="E56" s="253"/>
      <c r="F56" s="253"/>
      <c r="G56" s="253"/>
      <c r="H56" s="253"/>
      <c r="I56" s="253"/>
      <c r="J56" s="253"/>
    </row>
    <row r="57" spans="1:10" s="75" customFormat="1" ht="43.5" customHeight="1" x14ac:dyDescent="0.25">
      <c r="A57" s="249" t="s">
        <v>401</v>
      </c>
      <c r="B57" s="249"/>
      <c r="C57" s="249"/>
      <c r="D57" s="249"/>
      <c r="E57" s="249"/>
      <c r="F57" s="249"/>
      <c r="G57" s="249"/>
      <c r="H57" s="249"/>
      <c r="I57" s="249"/>
      <c r="J57" s="249"/>
    </row>
    <row r="58" spans="1:10" s="75" customFormat="1" x14ac:dyDescent="0.25">
      <c r="A58" s="74"/>
      <c r="B58" s="74"/>
      <c r="C58" s="74"/>
      <c r="D58" s="74"/>
      <c r="E58" s="74"/>
      <c r="F58" s="74"/>
      <c r="G58" s="74"/>
      <c r="H58" s="74"/>
      <c r="I58" s="74"/>
      <c r="J58" s="74"/>
    </row>
    <row r="59" spans="1:10" s="65" customFormat="1" ht="12.75" x14ac:dyDescent="0.2">
      <c r="A59" s="239" t="s">
        <v>63</v>
      </c>
      <c r="B59" s="239"/>
      <c r="C59" s="239"/>
      <c r="D59" s="239"/>
      <c r="E59" s="239"/>
      <c r="F59" s="239"/>
      <c r="G59" s="239"/>
      <c r="H59" s="239"/>
      <c r="I59" s="239"/>
      <c r="J59" s="239"/>
    </row>
    <row r="60" spans="1:10" s="65" customFormat="1" ht="12.75" x14ac:dyDescent="0.2">
      <c r="B60" s="76"/>
      <c r="C60" s="70"/>
    </row>
    <row r="61" spans="1:10" s="71" customFormat="1" ht="12.75" x14ac:dyDescent="0.2">
      <c r="A61" s="71" t="s">
        <v>64</v>
      </c>
      <c r="B61" s="72"/>
      <c r="C61" s="73"/>
      <c r="E61" s="71" t="s">
        <v>18</v>
      </c>
      <c r="I61" s="71" t="s">
        <v>2</v>
      </c>
    </row>
  </sheetData>
  <mergeCells count="18">
    <mergeCell ref="F2:J3"/>
    <mergeCell ref="A26:J26"/>
    <mergeCell ref="A32:J32"/>
    <mergeCell ref="A40:J40"/>
    <mergeCell ref="A4:J4"/>
    <mergeCell ref="A8:J8"/>
    <mergeCell ref="A18:J18"/>
    <mergeCell ref="A50:J50"/>
    <mergeCell ref="A56:J56"/>
    <mergeCell ref="A45:J45"/>
    <mergeCell ref="A59:J59"/>
    <mergeCell ref="A57:J57"/>
    <mergeCell ref="A49:J49"/>
    <mergeCell ref="A51:XFD51"/>
    <mergeCell ref="A52:J52"/>
    <mergeCell ref="A53:J53"/>
    <mergeCell ref="A54:XFD54"/>
    <mergeCell ref="A55:XFD55"/>
  </mergeCells>
  <dataValidations count="1">
    <dataValidation type="whole" operator="equal" allowBlank="1" showInputMessage="1" showErrorMessage="1" sqref="J9:J16 J19:J24 J27:J30 J33:J38 J41:J43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view="pageBreakPreview" zoomScale="130" zoomScaleNormal="100" zoomScaleSheetLayoutView="130" workbookViewId="0">
      <pane ySplit="7" topLeftCell="A53" activePane="bottomLeft" state="frozen"/>
      <selection pane="bottomLeft" activeCell="J69" sqref="J69"/>
    </sheetView>
  </sheetViews>
  <sheetFormatPr defaultRowHeight="15" x14ac:dyDescent="0.25"/>
  <cols>
    <col min="1" max="1" width="3.140625" style="1" customWidth="1"/>
    <col min="2" max="2" width="34.85546875" style="1" customWidth="1"/>
    <col min="3" max="3" width="6.140625" style="1" customWidth="1"/>
    <col min="4" max="4" width="5" style="30" customWidth="1"/>
    <col min="5" max="5" width="8.7109375" style="1" customWidth="1"/>
    <col min="6" max="6" width="9.140625" style="1" customWidth="1"/>
    <col min="7" max="7" width="10.140625" style="1" customWidth="1"/>
    <col min="8" max="8" width="8" style="1" customWidth="1"/>
    <col min="9" max="9" width="9.5703125" style="1" customWidth="1"/>
    <col min="10" max="10" width="8.85546875" style="1" customWidth="1"/>
    <col min="11" max="14" width="9.140625" style="1"/>
    <col min="15" max="16" width="0" style="1" hidden="1" customWidth="1"/>
    <col min="17" max="18" width="9.140625" style="1"/>
    <col min="19" max="19" width="17.85546875" style="1" bestFit="1" customWidth="1"/>
    <col min="20" max="20" width="31.85546875" style="1" bestFit="1" customWidth="1"/>
    <col min="21" max="21" width="20.42578125" style="1" bestFit="1" customWidth="1"/>
    <col min="22" max="16384" width="9.140625" style="1"/>
  </cols>
  <sheetData>
    <row r="1" spans="1:11" s="94" customFormat="1" x14ac:dyDescent="0.25">
      <c r="A1" s="96" t="s">
        <v>72</v>
      </c>
      <c r="D1" s="30"/>
    </row>
    <row r="2" spans="1:11" ht="15" customHeight="1" x14ac:dyDescent="0.25">
      <c r="A2" s="9" t="s">
        <v>4</v>
      </c>
      <c r="B2" s="9"/>
      <c r="C2" s="31"/>
      <c r="D2" s="12"/>
      <c r="E2" s="9"/>
      <c r="F2" s="247" t="s">
        <v>73</v>
      </c>
      <c r="G2" s="248"/>
      <c r="H2" s="248"/>
      <c r="I2" s="248"/>
      <c r="J2" s="248"/>
      <c r="K2" s="103"/>
    </row>
    <row r="3" spans="1:11" x14ac:dyDescent="0.25">
      <c r="A3" s="13"/>
      <c r="B3" s="13"/>
      <c r="C3" s="13"/>
      <c r="D3" s="32"/>
      <c r="E3" s="13"/>
      <c r="F3" s="248"/>
      <c r="G3" s="248"/>
      <c r="H3" s="248"/>
      <c r="I3" s="248"/>
      <c r="J3" s="248"/>
      <c r="K3" s="103"/>
    </row>
    <row r="4" spans="1:11" ht="15" customHeight="1" x14ac:dyDescent="0.3">
      <c r="A4" s="237" t="s">
        <v>402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1" ht="18.75" x14ac:dyDescent="0.3">
      <c r="A5" s="13"/>
      <c r="B5" s="27"/>
      <c r="C5" s="13"/>
      <c r="D5" s="32"/>
      <c r="E5" s="13"/>
      <c r="F5" s="13"/>
      <c r="G5" s="13"/>
      <c r="H5" s="13"/>
      <c r="I5" s="13"/>
      <c r="J5" s="13"/>
    </row>
    <row r="6" spans="1:11" ht="45" x14ac:dyDescent="0.25">
      <c r="A6" s="57" t="s">
        <v>5</v>
      </c>
      <c r="B6" s="57" t="s">
        <v>6</v>
      </c>
      <c r="C6" s="58" t="s">
        <v>7</v>
      </c>
      <c r="D6" s="58" t="s">
        <v>37</v>
      </c>
      <c r="E6" s="59" t="s">
        <v>8</v>
      </c>
      <c r="F6" s="59" t="s">
        <v>38</v>
      </c>
      <c r="G6" s="59" t="s">
        <v>52</v>
      </c>
      <c r="H6" s="59" t="s">
        <v>53</v>
      </c>
      <c r="I6" s="59" t="s">
        <v>39</v>
      </c>
      <c r="J6" s="59" t="s">
        <v>54</v>
      </c>
    </row>
    <row r="7" spans="1:11" ht="22.5" x14ac:dyDescent="0.2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55</v>
      </c>
      <c r="H7" s="58" t="s">
        <v>56</v>
      </c>
      <c r="I7" s="59" t="s">
        <v>57</v>
      </c>
      <c r="J7" s="58">
        <v>10</v>
      </c>
    </row>
    <row r="8" spans="1:11" ht="15.75" customHeight="1" x14ac:dyDescent="0.25">
      <c r="A8" s="238" t="s">
        <v>403</v>
      </c>
      <c r="B8" s="238"/>
      <c r="C8" s="238"/>
      <c r="D8" s="238"/>
      <c r="E8" s="238"/>
      <c r="F8" s="238"/>
      <c r="G8" s="238"/>
      <c r="H8" s="238"/>
      <c r="I8" s="238"/>
      <c r="J8" s="238"/>
    </row>
    <row r="9" spans="1:11" ht="25.5" x14ac:dyDescent="0.25">
      <c r="A9" s="98">
        <v>1</v>
      </c>
      <c r="B9" s="189" t="s">
        <v>789</v>
      </c>
      <c r="C9" s="144">
        <v>4000</v>
      </c>
      <c r="D9" s="139" t="s">
        <v>1</v>
      </c>
      <c r="E9" s="61"/>
      <c r="F9" s="62"/>
      <c r="G9" s="100">
        <f>C9*ROUND(F9,4)</f>
        <v>0</v>
      </c>
      <c r="H9" s="100">
        <f>G9*0.095</f>
        <v>0</v>
      </c>
      <c r="I9" s="100">
        <f>G9+H9</f>
        <v>0</v>
      </c>
      <c r="J9" s="60"/>
    </row>
    <row r="10" spans="1:11" ht="25.5" x14ac:dyDescent="0.25">
      <c r="A10" s="98">
        <v>2</v>
      </c>
      <c r="B10" s="138" t="s">
        <v>404</v>
      </c>
      <c r="C10" s="144">
        <v>500</v>
      </c>
      <c r="D10" s="139" t="s">
        <v>0</v>
      </c>
      <c r="E10" s="61"/>
      <c r="F10" s="62"/>
      <c r="G10" s="100">
        <f>C10*ROUND(F10,4)</f>
        <v>0</v>
      </c>
      <c r="H10" s="100">
        <f>G10*0.095</f>
        <v>0</v>
      </c>
      <c r="I10" s="100">
        <f>G10+H10</f>
        <v>0</v>
      </c>
      <c r="J10" s="60"/>
    </row>
    <row r="11" spans="1:11" x14ac:dyDescent="0.25">
      <c r="A11" s="98">
        <v>3</v>
      </c>
      <c r="B11" s="189" t="s">
        <v>828</v>
      </c>
      <c r="C11" s="144">
        <v>300</v>
      </c>
      <c r="D11" s="139" t="s">
        <v>0</v>
      </c>
      <c r="E11" s="61"/>
      <c r="F11" s="62"/>
      <c r="G11" s="100">
        <f>C11*ROUND(F11,4)</f>
        <v>0</v>
      </c>
      <c r="H11" s="100">
        <f>G11*0.095</f>
        <v>0</v>
      </c>
      <c r="I11" s="100">
        <f>G11+H11</f>
        <v>0</v>
      </c>
      <c r="J11" s="60"/>
    </row>
    <row r="12" spans="1:11" x14ac:dyDescent="0.25">
      <c r="A12" s="98"/>
      <c r="B12" s="18" t="s">
        <v>19</v>
      </c>
      <c r="C12" s="99" t="s">
        <v>9</v>
      </c>
      <c r="D12" s="99" t="s">
        <v>9</v>
      </c>
      <c r="E12" s="20" t="s">
        <v>9</v>
      </c>
      <c r="F12" s="20" t="s">
        <v>9</v>
      </c>
      <c r="G12" s="22">
        <f>SUM(G9:G11)</f>
        <v>0</v>
      </c>
      <c r="H12" s="22">
        <f>SUM(H9:H11)</f>
        <v>0</v>
      </c>
      <c r="I12" s="22">
        <f>SUM(I9:I11)</f>
        <v>0</v>
      </c>
      <c r="J12" s="20">
        <f>SUM(J9:J11)</f>
        <v>0</v>
      </c>
    </row>
    <row r="13" spans="1:11" ht="15" customHeight="1" x14ac:dyDescent="0.25">
      <c r="A13" s="238" t="s">
        <v>405</v>
      </c>
      <c r="B13" s="238"/>
      <c r="C13" s="238"/>
      <c r="D13" s="238"/>
      <c r="E13" s="238"/>
      <c r="F13" s="238"/>
      <c r="G13" s="238"/>
      <c r="H13" s="238"/>
      <c r="I13" s="238"/>
      <c r="J13" s="238"/>
    </row>
    <row r="14" spans="1:11" x14ac:dyDescent="0.25">
      <c r="A14" s="98">
        <v>1</v>
      </c>
      <c r="B14" s="138" t="s">
        <v>406</v>
      </c>
      <c r="C14" s="144">
        <v>500</v>
      </c>
      <c r="D14" s="139" t="s">
        <v>0</v>
      </c>
      <c r="E14" s="61"/>
      <c r="F14" s="62"/>
      <c r="G14" s="100">
        <f>C14*ROUND(F14,4)</f>
        <v>0</v>
      </c>
      <c r="H14" s="100">
        <f>G14*0.095</f>
        <v>0</v>
      </c>
      <c r="I14" s="100">
        <f>G14+H14</f>
        <v>0</v>
      </c>
      <c r="J14" s="60"/>
    </row>
    <row r="15" spans="1:11" x14ac:dyDescent="0.25">
      <c r="A15" s="98">
        <v>2</v>
      </c>
      <c r="B15" s="138" t="s">
        <v>407</v>
      </c>
      <c r="C15" s="144">
        <v>120</v>
      </c>
      <c r="D15" s="139" t="s">
        <v>0</v>
      </c>
      <c r="E15" s="61"/>
      <c r="F15" s="62"/>
      <c r="G15" s="100">
        <f t="shared" ref="G15:G22" si="0">C15*ROUND(F15,4)</f>
        <v>0</v>
      </c>
      <c r="H15" s="100">
        <f t="shared" ref="H15:H22" si="1">G15*0.095</f>
        <v>0</v>
      </c>
      <c r="I15" s="100">
        <f t="shared" ref="I15:I22" si="2">G15+H15</f>
        <v>0</v>
      </c>
      <c r="J15" s="60"/>
    </row>
    <row r="16" spans="1:11" x14ac:dyDescent="0.25">
      <c r="A16" s="98">
        <v>3</v>
      </c>
      <c r="B16" s="138" t="s">
        <v>408</v>
      </c>
      <c r="C16" s="144">
        <v>50</v>
      </c>
      <c r="D16" s="139" t="s">
        <v>0</v>
      </c>
      <c r="E16" s="61"/>
      <c r="F16" s="62"/>
      <c r="G16" s="100">
        <f t="shared" si="0"/>
        <v>0</v>
      </c>
      <c r="H16" s="100">
        <f t="shared" si="1"/>
        <v>0</v>
      </c>
      <c r="I16" s="100">
        <f t="shared" si="2"/>
        <v>0</v>
      </c>
      <c r="J16" s="60"/>
    </row>
    <row r="17" spans="1:13" x14ac:dyDescent="0.25">
      <c r="A17" s="98">
        <v>4</v>
      </c>
      <c r="B17" s="138" t="s">
        <v>409</v>
      </c>
      <c r="C17" s="144">
        <v>300</v>
      </c>
      <c r="D17" s="139" t="s">
        <v>0</v>
      </c>
      <c r="E17" s="61"/>
      <c r="F17" s="62"/>
      <c r="G17" s="100">
        <f t="shared" si="0"/>
        <v>0</v>
      </c>
      <c r="H17" s="100">
        <f t="shared" si="1"/>
        <v>0</v>
      </c>
      <c r="I17" s="100">
        <f t="shared" si="2"/>
        <v>0</v>
      </c>
      <c r="J17" s="60"/>
    </row>
    <row r="18" spans="1:13" x14ac:dyDescent="0.25">
      <c r="A18" s="227">
        <v>5</v>
      </c>
      <c r="B18" s="213" t="s">
        <v>410</v>
      </c>
      <c r="C18" s="214">
        <v>20</v>
      </c>
      <c r="D18" s="215" t="s">
        <v>1</v>
      </c>
      <c r="E18" s="228"/>
      <c r="F18" s="229"/>
      <c r="G18" s="230">
        <f t="shared" si="0"/>
        <v>0</v>
      </c>
      <c r="H18" s="230">
        <f t="shared" si="1"/>
        <v>0</v>
      </c>
      <c r="I18" s="230">
        <f t="shared" si="2"/>
        <v>0</v>
      </c>
      <c r="J18" s="231"/>
    </row>
    <row r="19" spans="1:13" x14ac:dyDescent="0.25">
      <c r="A19" s="98">
        <v>6</v>
      </c>
      <c r="B19" s="138" t="s">
        <v>411</v>
      </c>
      <c r="C19" s="144">
        <v>200</v>
      </c>
      <c r="D19" s="139" t="s">
        <v>0</v>
      </c>
      <c r="E19" s="61"/>
      <c r="F19" s="62"/>
      <c r="G19" s="100">
        <f t="shared" si="0"/>
        <v>0</v>
      </c>
      <c r="H19" s="100">
        <f t="shared" si="1"/>
        <v>0</v>
      </c>
      <c r="I19" s="100">
        <f t="shared" si="2"/>
        <v>0</v>
      </c>
      <c r="J19" s="60"/>
    </row>
    <row r="20" spans="1:13" x14ac:dyDescent="0.25">
      <c r="A20" s="98">
        <v>7</v>
      </c>
      <c r="B20" s="138" t="s">
        <v>412</v>
      </c>
      <c r="C20" s="144">
        <v>50</v>
      </c>
      <c r="D20" s="139" t="s">
        <v>0</v>
      </c>
      <c r="E20" s="61"/>
      <c r="F20" s="62"/>
      <c r="G20" s="100">
        <f t="shared" si="0"/>
        <v>0</v>
      </c>
      <c r="H20" s="100">
        <f t="shared" si="1"/>
        <v>0</v>
      </c>
      <c r="I20" s="100">
        <f t="shared" si="2"/>
        <v>0</v>
      </c>
      <c r="J20" s="60"/>
    </row>
    <row r="21" spans="1:13" x14ac:dyDescent="0.25">
      <c r="A21" s="98">
        <v>8</v>
      </c>
      <c r="B21" s="189" t="s">
        <v>829</v>
      </c>
      <c r="C21" s="144">
        <v>800</v>
      </c>
      <c r="D21" s="139" t="s">
        <v>0</v>
      </c>
      <c r="E21" s="61"/>
      <c r="F21" s="62"/>
      <c r="G21" s="100">
        <f t="shared" si="0"/>
        <v>0</v>
      </c>
      <c r="H21" s="100">
        <f t="shared" si="1"/>
        <v>0</v>
      </c>
      <c r="I21" s="100">
        <f t="shared" si="2"/>
        <v>0</v>
      </c>
      <c r="J21" s="60"/>
    </row>
    <row r="22" spans="1:13" x14ac:dyDescent="0.25">
      <c r="A22" s="98">
        <v>9</v>
      </c>
      <c r="B22" s="138" t="s">
        <v>413</v>
      </c>
      <c r="C22" s="144">
        <v>30</v>
      </c>
      <c r="D22" s="139" t="s">
        <v>0</v>
      </c>
      <c r="E22" s="61"/>
      <c r="F22" s="62"/>
      <c r="G22" s="100">
        <f t="shared" si="0"/>
        <v>0</v>
      </c>
      <c r="H22" s="100">
        <f t="shared" si="1"/>
        <v>0</v>
      </c>
      <c r="I22" s="100">
        <f t="shared" si="2"/>
        <v>0</v>
      </c>
      <c r="J22" s="60"/>
    </row>
    <row r="23" spans="1:13" x14ac:dyDescent="0.25">
      <c r="A23" s="98"/>
      <c r="B23" s="18" t="s">
        <v>20</v>
      </c>
      <c r="C23" s="99" t="s">
        <v>9</v>
      </c>
      <c r="D23" s="99" t="s">
        <v>9</v>
      </c>
      <c r="E23" s="20" t="s">
        <v>9</v>
      </c>
      <c r="F23" s="20" t="s">
        <v>9</v>
      </c>
      <c r="G23" s="23">
        <f>SUM(G14:G22)</f>
        <v>0</v>
      </c>
      <c r="H23" s="23">
        <f>SUM(H14:H22)</f>
        <v>0</v>
      </c>
      <c r="I23" s="23">
        <f>SUM(I14:I22)</f>
        <v>0</v>
      </c>
      <c r="J23" s="87">
        <f>SUM(J14:J22)</f>
        <v>0</v>
      </c>
    </row>
    <row r="24" spans="1:13" x14ac:dyDescent="0.25">
      <c r="A24" s="238" t="s">
        <v>414</v>
      </c>
      <c r="B24" s="238"/>
      <c r="C24" s="238"/>
      <c r="D24" s="238"/>
      <c r="E24" s="238"/>
      <c r="F24" s="238"/>
      <c r="G24" s="238"/>
      <c r="H24" s="238"/>
      <c r="I24" s="238"/>
      <c r="J24" s="238"/>
    </row>
    <row r="25" spans="1:13" x14ac:dyDescent="0.25">
      <c r="A25" s="98">
        <v>1</v>
      </c>
      <c r="B25" s="138" t="s">
        <v>415</v>
      </c>
      <c r="C25" s="144">
        <v>30</v>
      </c>
      <c r="D25" s="139" t="s">
        <v>0</v>
      </c>
      <c r="E25" s="61"/>
      <c r="F25" s="62"/>
      <c r="G25" s="100">
        <f>C25*ROUND(F25,4)</f>
        <v>0</v>
      </c>
      <c r="H25" s="100">
        <f t="shared" ref="H25:H29" si="3">G25*0.095</f>
        <v>0</v>
      </c>
      <c r="I25" s="100">
        <f t="shared" ref="I25:I29" si="4">G25+H25</f>
        <v>0</v>
      </c>
      <c r="J25" s="60"/>
    </row>
    <row r="26" spans="1:13" x14ac:dyDescent="0.25">
      <c r="A26" s="98">
        <v>2</v>
      </c>
      <c r="B26" s="189" t="s">
        <v>830</v>
      </c>
      <c r="C26" s="144">
        <v>30</v>
      </c>
      <c r="D26" s="139" t="s">
        <v>0</v>
      </c>
      <c r="E26" s="61"/>
      <c r="F26" s="62"/>
      <c r="G26" s="100">
        <f t="shared" ref="G26:G29" si="5">C26*ROUND(F26,4)</f>
        <v>0</v>
      </c>
      <c r="H26" s="100">
        <f t="shared" si="3"/>
        <v>0</v>
      </c>
      <c r="I26" s="100">
        <f t="shared" si="4"/>
        <v>0</v>
      </c>
      <c r="J26" s="60"/>
    </row>
    <row r="27" spans="1:13" x14ac:dyDescent="0.25">
      <c r="A27" s="98">
        <v>3</v>
      </c>
      <c r="B27" s="138" t="s">
        <v>416</v>
      </c>
      <c r="C27" s="144">
        <v>100</v>
      </c>
      <c r="D27" s="139" t="s">
        <v>0</v>
      </c>
      <c r="E27" s="61"/>
      <c r="F27" s="62"/>
      <c r="G27" s="100">
        <f t="shared" si="5"/>
        <v>0</v>
      </c>
      <c r="H27" s="100">
        <f t="shared" si="3"/>
        <v>0</v>
      </c>
      <c r="I27" s="100">
        <f t="shared" si="4"/>
        <v>0</v>
      </c>
      <c r="J27" s="60"/>
    </row>
    <row r="28" spans="1:13" x14ac:dyDescent="0.25">
      <c r="A28" s="98">
        <v>4</v>
      </c>
      <c r="B28" s="138" t="s">
        <v>417</v>
      </c>
      <c r="C28" s="144">
        <v>100</v>
      </c>
      <c r="D28" s="139" t="s">
        <v>0</v>
      </c>
      <c r="E28" s="61"/>
      <c r="F28" s="62"/>
      <c r="G28" s="100">
        <f t="shared" si="5"/>
        <v>0</v>
      </c>
      <c r="H28" s="100">
        <f t="shared" si="3"/>
        <v>0</v>
      </c>
      <c r="I28" s="100">
        <f t="shared" si="4"/>
        <v>0</v>
      </c>
      <c r="J28" s="60"/>
    </row>
    <row r="29" spans="1:13" x14ac:dyDescent="0.25">
      <c r="A29" s="98">
        <v>5</v>
      </c>
      <c r="B29" s="138" t="s">
        <v>418</v>
      </c>
      <c r="C29" s="144">
        <v>300</v>
      </c>
      <c r="D29" s="139" t="s">
        <v>0</v>
      </c>
      <c r="E29" s="61"/>
      <c r="F29" s="62"/>
      <c r="G29" s="100">
        <f t="shared" si="5"/>
        <v>0</v>
      </c>
      <c r="H29" s="100">
        <f t="shared" si="3"/>
        <v>0</v>
      </c>
      <c r="I29" s="100">
        <f t="shared" si="4"/>
        <v>0</v>
      </c>
      <c r="J29" s="60"/>
      <c r="M29" s="90"/>
    </row>
    <row r="30" spans="1:13" x14ac:dyDescent="0.25">
      <c r="A30" s="98"/>
      <c r="B30" s="18" t="s">
        <v>21</v>
      </c>
      <c r="C30" s="99" t="s">
        <v>9</v>
      </c>
      <c r="D30" s="99" t="s">
        <v>9</v>
      </c>
      <c r="E30" s="20" t="s">
        <v>9</v>
      </c>
      <c r="F30" s="20" t="s">
        <v>9</v>
      </c>
      <c r="G30" s="23">
        <f>SUM(G25:G29)</f>
        <v>0</v>
      </c>
      <c r="H30" s="23">
        <f>SUM(H25:H29)</f>
        <v>0</v>
      </c>
      <c r="I30" s="23">
        <f>SUM(I25:I29)</f>
        <v>0</v>
      </c>
      <c r="J30" s="87">
        <f>SUM(J25:J29)</f>
        <v>0</v>
      </c>
    </row>
    <row r="31" spans="1:13" ht="15" customHeight="1" x14ac:dyDescent="0.25">
      <c r="A31" s="238" t="s">
        <v>419</v>
      </c>
      <c r="B31" s="238"/>
      <c r="C31" s="238"/>
      <c r="D31" s="238"/>
      <c r="E31" s="238"/>
      <c r="F31" s="238"/>
      <c r="G31" s="238"/>
      <c r="H31" s="238"/>
      <c r="I31" s="238"/>
      <c r="J31" s="238"/>
    </row>
    <row r="32" spans="1:13" x14ac:dyDescent="0.25">
      <c r="A32" s="98">
        <v>1</v>
      </c>
      <c r="B32" s="189" t="s">
        <v>831</v>
      </c>
      <c r="C32" s="144">
        <v>250</v>
      </c>
      <c r="D32" s="139" t="s">
        <v>0</v>
      </c>
      <c r="E32" s="61"/>
      <c r="F32" s="62"/>
      <c r="G32" s="100">
        <f>C32*ROUND(F32,4)</f>
        <v>0</v>
      </c>
      <c r="H32" s="100">
        <f>G32*0.095</f>
        <v>0</v>
      </c>
      <c r="I32" s="100">
        <f>G32+H32</f>
        <v>0</v>
      </c>
      <c r="J32" s="60"/>
    </row>
    <row r="33" spans="1:10" x14ac:dyDescent="0.25">
      <c r="A33" s="98">
        <v>2</v>
      </c>
      <c r="B33" s="189" t="s">
        <v>832</v>
      </c>
      <c r="C33" s="144">
        <v>140</v>
      </c>
      <c r="D33" s="139" t="s">
        <v>0</v>
      </c>
      <c r="E33" s="61"/>
      <c r="F33" s="62"/>
      <c r="G33" s="100">
        <f t="shared" ref="G33:G42" si="6">C33*ROUND(F33,4)</f>
        <v>0</v>
      </c>
      <c r="H33" s="100">
        <f t="shared" ref="H33:H42" si="7">G33*0.095</f>
        <v>0</v>
      </c>
      <c r="I33" s="100">
        <f t="shared" ref="I33:I42" si="8">G33+H33</f>
        <v>0</v>
      </c>
      <c r="J33" s="60"/>
    </row>
    <row r="34" spans="1:10" s="94" customFormat="1" x14ac:dyDescent="0.25">
      <c r="A34" s="227">
        <v>3</v>
      </c>
      <c r="B34" s="268" t="s">
        <v>420</v>
      </c>
      <c r="C34" s="214">
        <v>100</v>
      </c>
      <c r="D34" s="215" t="s">
        <v>1</v>
      </c>
      <c r="E34" s="228"/>
      <c r="F34" s="229"/>
      <c r="G34" s="230">
        <f t="shared" si="6"/>
        <v>0</v>
      </c>
      <c r="H34" s="230">
        <f t="shared" si="7"/>
        <v>0</v>
      </c>
      <c r="I34" s="230">
        <f t="shared" si="8"/>
        <v>0</v>
      </c>
      <c r="J34" s="231"/>
    </row>
    <row r="35" spans="1:10" s="94" customFormat="1" x14ac:dyDescent="0.25">
      <c r="A35" s="98">
        <v>4</v>
      </c>
      <c r="B35" s="202" t="s">
        <v>790</v>
      </c>
      <c r="C35" s="144">
        <v>50</v>
      </c>
      <c r="D35" s="195" t="s">
        <v>0</v>
      </c>
      <c r="E35" s="61"/>
      <c r="F35" s="62"/>
      <c r="G35" s="100">
        <f t="shared" si="6"/>
        <v>0</v>
      </c>
      <c r="H35" s="100">
        <f t="shared" si="7"/>
        <v>0</v>
      </c>
      <c r="I35" s="100">
        <f t="shared" si="8"/>
        <v>0</v>
      </c>
      <c r="J35" s="60"/>
    </row>
    <row r="36" spans="1:10" s="94" customFormat="1" ht="20.25" customHeight="1" x14ac:dyDescent="0.25">
      <c r="A36" s="98">
        <v>5</v>
      </c>
      <c r="B36" s="163" t="s">
        <v>421</v>
      </c>
      <c r="C36" s="144">
        <v>4000</v>
      </c>
      <c r="D36" s="139" t="s">
        <v>1</v>
      </c>
      <c r="E36" s="61"/>
      <c r="F36" s="62"/>
      <c r="G36" s="100">
        <f t="shared" si="6"/>
        <v>0</v>
      </c>
      <c r="H36" s="100">
        <f t="shared" si="7"/>
        <v>0</v>
      </c>
      <c r="I36" s="100">
        <f t="shared" si="8"/>
        <v>0</v>
      </c>
      <c r="J36" s="60"/>
    </row>
    <row r="37" spans="1:10" s="94" customFormat="1" x14ac:dyDescent="0.25">
      <c r="A37" s="98">
        <v>6</v>
      </c>
      <c r="B37" s="163" t="s">
        <v>422</v>
      </c>
      <c r="C37" s="144">
        <v>4000</v>
      </c>
      <c r="D37" s="139" t="s">
        <v>1</v>
      </c>
      <c r="E37" s="61"/>
      <c r="F37" s="62"/>
      <c r="G37" s="100">
        <f t="shared" si="6"/>
        <v>0</v>
      </c>
      <c r="H37" s="100">
        <f t="shared" si="7"/>
        <v>0</v>
      </c>
      <c r="I37" s="100">
        <f t="shared" si="8"/>
        <v>0</v>
      </c>
      <c r="J37" s="60"/>
    </row>
    <row r="38" spans="1:10" s="94" customFormat="1" x14ac:dyDescent="0.25">
      <c r="A38" s="98">
        <v>7</v>
      </c>
      <c r="B38" s="202" t="s">
        <v>833</v>
      </c>
      <c r="C38" s="144">
        <v>150</v>
      </c>
      <c r="D38" s="195" t="s">
        <v>0</v>
      </c>
      <c r="E38" s="61"/>
      <c r="F38" s="62"/>
      <c r="G38" s="100">
        <f t="shared" si="6"/>
        <v>0</v>
      </c>
      <c r="H38" s="100">
        <f t="shared" si="7"/>
        <v>0</v>
      </c>
      <c r="I38" s="100">
        <f t="shared" si="8"/>
        <v>0</v>
      </c>
      <c r="J38" s="60"/>
    </row>
    <row r="39" spans="1:10" s="94" customFormat="1" x14ac:dyDescent="0.25">
      <c r="A39" s="98">
        <v>8</v>
      </c>
      <c r="B39" s="189" t="s">
        <v>834</v>
      </c>
      <c r="C39" s="144">
        <v>30</v>
      </c>
      <c r="D39" s="195" t="s">
        <v>0</v>
      </c>
      <c r="E39" s="61"/>
      <c r="F39" s="62"/>
      <c r="G39" s="100">
        <f t="shared" si="6"/>
        <v>0</v>
      </c>
      <c r="H39" s="100">
        <f t="shared" si="7"/>
        <v>0</v>
      </c>
      <c r="I39" s="100">
        <f t="shared" si="8"/>
        <v>0</v>
      </c>
      <c r="J39" s="60"/>
    </row>
    <row r="40" spans="1:10" s="94" customFormat="1" x14ac:dyDescent="0.25">
      <c r="A40" s="98">
        <v>9</v>
      </c>
      <c r="B40" s="189" t="s">
        <v>791</v>
      </c>
      <c r="C40" s="144">
        <v>70</v>
      </c>
      <c r="D40" s="195" t="s">
        <v>0</v>
      </c>
      <c r="E40" s="61"/>
      <c r="F40" s="62"/>
      <c r="G40" s="100">
        <f t="shared" si="6"/>
        <v>0</v>
      </c>
      <c r="H40" s="100">
        <f t="shared" si="7"/>
        <v>0</v>
      </c>
      <c r="I40" s="100">
        <f t="shared" si="8"/>
        <v>0</v>
      </c>
      <c r="J40" s="60"/>
    </row>
    <row r="41" spans="1:10" s="94" customFormat="1" x14ac:dyDescent="0.25">
      <c r="A41" s="98">
        <v>10</v>
      </c>
      <c r="B41" s="189" t="s">
        <v>792</v>
      </c>
      <c r="C41" s="144">
        <v>70</v>
      </c>
      <c r="D41" s="195" t="s">
        <v>0</v>
      </c>
      <c r="E41" s="61"/>
      <c r="F41" s="62"/>
      <c r="G41" s="100">
        <f t="shared" si="6"/>
        <v>0</v>
      </c>
      <c r="H41" s="100">
        <f t="shared" si="7"/>
        <v>0</v>
      </c>
      <c r="I41" s="100">
        <f t="shared" si="8"/>
        <v>0</v>
      </c>
      <c r="J41" s="60"/>
    </row>
    <row r="42" spans="1:10" x14ac:dyDescent="0.25">
      <c r="A42" s="98">
        <v>11</v>
      </c>
      <c r="B42" s="189" t="s">
        <v>793</v>
      </c>
      <c r="C42" s="144">
        <v>10</v>
      </c>
      <c r="D42" s="195" t="s">
        <v>0</v>
      </c>
      <c r="E42" s="61"/>
      <c r="F42" s="62"/>
      <c r="G42" s="100">
        <f t="shared" si="6"/>
        <v>0</v>
      </c>
      <c r="H42" s="100">
        <f t="shared" si="7"/>
        <v>0</v>
      </c>
      <c r="I42" s="100">
        <f t="shared" si="8"/>
        <v>0</v>
      </c>
      <c r="J42" s="60"/>
    </row>
    <row r="43" spans="1:10" x14ac:dyDescent="0.25">
      <c r="A43" s="98"/>
      <c r="B43" s="18" t="s">
        <v>22</v>
      </c>
      <c r="C43" s="99" t="s">
        <v>9</v>
      </c>
      <c r="D43" s="99" t="s">
        <v>9</v>
      </c>
      <c r="E43" s="99" t="s">
        <v>9</v>
      </c>
      <c r="F43" s="99" t="s">
        <v>9</v>
      </c>
      <c r="G43" s="22">
        <f>SUM(G32:G42)</f>
        <v>0</v>
      </c>
      <c r="H43" s="22">
        <f>SUM(H32:H42)</f>
        <v>0</v>
      </c>
      <c r="I43" s="22">
        <f>SUM(I32:I42)</f>
        <v>0</v>
      </c>
      <c r="J43" s="20">
        <f>SUM(J32:J42)</f>
        <v>0</v>
      </c>
    </row>
    <row r="44" spans="1:10" x14ac:dyDescent="0.25">
      <c r="A44" s="238" t="s">
        <v>423</v>
      </c>
      <c r="B44" s="238"/>
      <c r="C44" s="238"/>
      <c r="D44" s="238"/>
      <c r="E44" s="238"/>
      <c r="F44" s="238"/>
      <c r="G44" s="238"/>
      <c r="H44" s="238"/>
      <c r="I44" s="238"/>
      <c r="J44" s="238"/>
    </row>
    <row r="45" spans="1:10" x14ac:dyDescent="0.25">
      <c r="A45" s="98">
        <v>1</v>
      </c>
      <c r="B45" s="138" t="s">
        <v>424</v>
      </c>
      <c r="C45" s="144">
        <v>220</v>
      </c>
      <c r="D45" s="139" t="s">
        <v>0</v>
      </c>
      <c r="E45" s="61"/>
      <c r="F45" s="62"/>
      <c r="G45" s="100">
        <f>C45*ROUND(F45,4)</f>
        <v>0</v>
      </c>
      <c r="H45" s="100">
        <f>G45*0.095</f>
        <v>0</v>
      </c>
      <c r="I45" s="100">
        <f>G45+H45</f>
        <v>0</v>
      </c>
      <c r="J45" s="60"/>
    </row>
    <row r="46" spans="1:10" s="94" customFormat="1" x14ac:dyDescent="0.25">
      <c r="A46" s="98"/>
      <c r="B46" s="189" t="s">
        <v>824</v>
      </c>
      <c r="C46" s="144">
        <v>100</v>
      </c>
      <c r="D46" s="139"/>
      <c r="E46" s="61"/>
      <c r="F46" s="62"/>
      <c r="G46" s="100"/>
      <c r="H46" s="100"/>
      <c r="I46" s="100"/>
      <c r="J46" s="60"/>
    </row>
    <row r="47" spans="1:10" x14ac:dyDescent="0.25">
      <c r="A47" s="98">
        <v>2</v>
      </c>
      <c r="B47" s="138" t="s">
        <v>425</v>
      </c>
      <c r="C47" s="144">
        <v>150</v>
      </c>
      <c r="D47" s="139" t="s">
        <v>0</v>
      </c>
      <c r="E47" s="61"/>
      <c r="F47" s="62"/>
      <c r="G47" s="100">
        <f t="shared" ref="G47:G60" si="9">C47*ROUND(F47,4)</f>
        <v>0</v>
      </c>
      <c r="H47" s="100">
        <f t="shared" ref="H47:H60" si="10">G47*0.095</f>
        <v>0</v>
      </c>
      <c r="I47" s="100">
        <f t="shared" ref="I47:I60" si="11">G47+H47</f>
        <v>0</v>
      </c>
      <c r="J47" s="60"/>
    </row>
    <row r="48" spans="1:10" x14ac:dyDescent="0.25">
      <c r="A48" s="98">
        <v>3</v>
      </c>
      <c r="B48" s="138" t="s">
        <v>426</v>
      </c>
      <c r="C48" s="144">
        <v>150</v>
      </c>
      <c r="D48" s="139" t="s">
        <v>0</v>
      </c>
      <c r="E48" s="61"/>
      <c r="F48" s="62"/>
      <c r="G48" s="100">
        <f t="shared" si="9"/>
        <v>0</v>
      </c>
      <c r="H48" s="100">
        <f t="shared" si="10"/>
        <v>0</v>
      </c>
      <c r="I48" s="100">
        <f t="shared" si="11"/>
        <v>0</v>
      </c>
      <c r="J48" s="60"/>
    </row>
    <row r="49" spans="1:10" x14ac:dyDescent="0.25">
      <c r="A49" s="98">
        <v>4</v>
      </c>
      <c r="B49" s="138" t="s">
        <v>427</v>
      </c>
      <c r="C49" s="144">
        <v>140</v>
      </c>
      <c r="D49" s="139" t="s">
        <v>0</v>
      </c>
      <c r="E49" s="61"/>
      <c r="F49" s="62"/>
      <c r="G49" s="100">
        <f t="shared" si="9"/>
        <v>0</v>
      </c>
      <c r="H49" s="100">
        <f t="shared" si="10"/>
        <v>0</v>
      </c>
      <c r="I49" s="100">
        <f t="shared" si="11"/>
        <v>0</v>
      </c>
      <c r="J49" s="60"/>
    </row>
    <row r="50" spans="1:10" s="94" customFormat="1" x14ac:dyDescent="0.25">
      <c r="A50" s="98"/>
      <c r="B50" s="189" t="s">
        <v>823</v>
      </c>
      <c r="C50" s="144">
        <v>100</v>
      </c>
      <c r="D50" s="139"/>
      <c r="E50" s="61"/>
      <c r="F50" s="62"/>
      <c r="G50" s="100">
        <f t="shared" si="9"/>
        <v>0</v>
      </c>
      <c r="H50" s="100">
        <f t="shared" si="10"/>
        <v>0</v>
      </c>
      <c r="I50" s="100">
        <f t="shared" si="11"/>
        <v>0</v>
      </c>
      <c r="J50" s="60"/>
    </row>
    <row r="51" spans="1:10" x14ac:dyDescent="0.25">
      <c r="A51" s="98">
        <v>5</v>
      </c>
      <c r="B51" s="138" t="s">
        <v>428</v>
      </c>
      <c r="C51" s="144">
        <v>100</v>
      </c>
      <c r="D51" s="139" t="s">
        <v>135</v>
      </c>
      <c r="E51" s="61"/>
      <c r="F51" s="62"/>
      <c r="G51" s="100">
        <f t="shared" si="9"/>
        <v>0</v>
      </c>
      <c r="H51" s="100">
        <f t="shared" si="10"/>
        <v>0</v>
      </c>
      <c r="I51" s="100">
        <f t="shared" si="11"/>
        <v>0</v>
      </c>
      <c r="J51" s="60"/>
    </row>
    <row r="52" spans="1:10" x14ac:dyDescent="0.25">
      <c r="A52" s="98">
        <v>6</v>
      </c>
      <c r="B52" s="138" t="s">
        <v>429</v>
      </c>
      <c r="C52" s="144">
        <v>50</v>
      </c>
      <c r="D52" s="139" t="s">
        <v>135</v>
      </c>
      <c r="E52" s="61"/>
      <c r="F52" s="62"/>
      <c r="G52" s="100">
        <f t="shared" si="9"/>
        <v>0</v>
      </c>
      <c r="H52" s="100">
        <f t="shared" si="10"/>
        <v>0</v>
      </c>
      <c r="I52" s="100">
        <f t="shared" si="11"/>
        <v>0</v>
      </c>
      <c r="J52" s="60"/>
    </row>
    <row r="53" spans="1:10" x14ac:dyDescent="0.25">
      <c r="A53" s="98">
        <v>7</v>
      </c>
      <c r="B53" s="138" t="s">
        <v>430</v>
      </c>
      <c r="C53" s="144">
        <v>50</v>
      </c>
      <c r="D53" s="139" t="s">
        <v>0</v>
      </c>
      <c r="E53" s="61"/>
      <c r="F53" s="62"/>
      <c r="G53" s="100">
        <f t="shared" si="9"/>
        <v>0</v>
      </c>
      <c r="H53" s="100">
        <f t="shared" si="10"/>
        <v>0</v>
      </c>
      <c r="I53" s="100">
        <f t="shared" si="11"/>
        <v>0</v>
      </c>
      <c r="J53" s="60"/>
    </row>
    <row r="54" spans="1:10" x14ac:dyDescent="0.25">
      <c r="A54" s="98">
        <v>8</v>
      </c>
      <c r="B54" s="138" t="s">
        <v>431</v>
      </c>
      <c r="C54" s="144">
        <v>60</v>
      </c>
      <c r="D54" s="139" t="s">
        <v>0</v>
      </c>
      <c r="E54" s="61"/>
      <c r="F54" s="62"/>
      <c r="G54" s="100">
        <f t="shared" si="9"/>
        <v>0</v>
      </c>
      <c r="H54" s="100">
        <f t="shared" si="10"/>
        <v>0</v>
      </c>
      <c r="I54" s="100">
        <f t="shared" si="11"/>
        <v>0</v>
      </c>
      <c r="J54" s="60"/>
    </row>
    <row r="55" spans="1:10" x14ac:dyDescent="0.25">
      <c r="A55" s="98">
        <v>9</v>
      </c>
      <c r="B55" s="138" t="s">
        <v>432</v>
      </c>
      <c r="C55" s="144">
        <v>60</v>
      </c>
      <c r="D55" s="139" t="s">
        <v>0</v>
      </c>
      <c r="E55" s="61"/>
      <c r="F55" s="62"/>
      <c r="G55" s="100">
        <f t="shared" si="9"/>
        <v>0</v>
      </c>
      <c r="H55" s="100">
        <f t="shared" si="10"/>
        <v>0</v>
      </c>
      <c r="I55" s="100">
        <f t="shared" si="11"/>
        <v>0</v>
      </c>
      <c r="J55" s="60"/>
    </row>
    <row r="56" spans="1:10" s="94" customFormat="1" x14ac:dyDescent="0.25">
      <c r="A56" s="98">
        <v>10</v>
      </c>
      <c r="B56" s="138" t="s">
        <v>433</v>
      </c>
      <c r="C56" s="144">
        <v>300</v>
      </c>
      <c r="D56" s="139" t="s">
        <v>0</v>
      </c>
      <c r="E56" s="61"/>
      <c r="F56" s="62"/>
      <c r="G56" s="100">
        <f t="shared" si="9"/>
        <v>0</v>
      </c>
      <c r="H56" s="100">
        <f t="shared" si="10"/>
        <v>0</v>
      </c>
      <c r="I56" s="100">
        <f t="shared" si="11"/>
        <v>0</v>
      </c>
      <c r="J56" s="60"/>
    </row>
    <row r="57" spans="1:10" s="94" customFormat="1" x14ac:dyDescent="0.25">
      <c r="A57" s="98">
        <v>11</v>
      </c>
      <c r="B57" s="138" t="s">
        <v>434</v>
      </c>
      <c r="C57" s="144">
        <v>50</v>
      </c>
      <c r="D57" s="139" t="s">
        <v>0</v>
      </c>
      <c r="E57" s="61"/>
      <c r="F57" s="62"/>
      <c r="G57" s="100">
        <f t="shared" si="9"/>
        <v>0</v>
      </c>
      <c r="H57" s="100">
        <f t="shared" si="10"/>
        <v>0</v>
      </c>
      <c r="I57" s="100">
        <f t="shared" si="11"/>
        <v>0</v>
      </c>
      <c r="J57" s="60"/>
    </row>
    <row r="58" spans="1:10" s="94" customFormat="1" x14ac:dyDescent="0.25">
      <c r="A58" s="98">
        <v>12</v>
      </c>
      <c r="B58" s="138" t="s">
        <v>435</v>
      </c>
      <c r="C58" s="144">
        <v>30</v>
      </c>
      <c r="D58" s="139" t="s">
        <v>0</v>
      </c>
      <c r="E58" s="61"/>
      <c r="F58" s="62"/>
      <c r="G58" s="100">
        <f t="shared" si="9"/>
        <v>0</v>
      </c>
      <c r="H58" s="100">
        <f t="shared" si="10"/>
        <v>0</v>
      </c>
      <c r="I58" s="100">
        <f t="shared" si="11"/>
        <v>0</v>
      </c>
      <c r="J58" s="60"/>
    </row>
    <row r="59" spans="1:10" s="94" customFormat="1" x14ac:dyDescent="0.25">
      <c r="A59" s="98">
        <v>13</v>
      </c>
      <c r="B59" s="138" t="s">
        <v>436</v>
      </c>
      <c r="C59" s="144">
        <v>60</v>
      </c>
      <c r="D59" s="139" t="s">
        <v>0</v>
      </c>
      <c r="E59" s="61"/>
      <c r="F59" s="62"/>
      <c r="G59" s="100">
        <f t="shared" si="9"/>
        <v>0</v>
      </c>
      <c r="H59" s="100">
        <f t="shared" si="10"/>
        <v>0</v>
      </c>
      <c r="I59" s="100">
        <f t="shared" si="11"/>
        <v>0</v>
      </c>
      <c r="J59" s="60"/>
    </row>
    <row r="60" spans="1:10" x14ac:dyDescent="0.25">
      <c r="A60" s="98">
        <v>14</v>
      </c>
      <c r="B60" s="138" t="s">
        <v>437</v>
      </c>
      <c r="C60" s="144">
        <v>200</v>
      </c>
      <c r="D60" s="139" t="s">
        <v>0</v>
      </c>
      <c r="E60" s="61"/>
      <c r="F60" s="62"/>
      <c r="G60" s="100">
        <f t="shared" si="9"/>
        <v>0</v>
      </c>
      <c r="H60" s="100">
        <f t="shared" si="10"/>
        <v>0</v>
      </c>
      <c r="I60" s="100">
        <f t="shared" si="11"/>
        <v>0</v>
      </c>
      <c r="J60" s="60"/>
    </row>
    <row r="61" spans="1:10" x14ac:dyDescent="0.25">
      <c r="A61" s="98"/>
      <c r="B61" s="18" t="s">
        <v>35</v>
      </c>
      <c r="C61" s="17" t="s">
        <v>9</v>
      </c>
      <c r="D61" s="24" t="s">
        <v>9</v>
      </c>
      <c r="E61" s="99" t="s">
        <v>9</v>
      </c>
      <c r="F61" s="99" t="s">
        <v>9</v>
      </c>
      <c r="G61" s="22">
        <f>SUM(G45:G60)</f>
        <v>0</v>
      </c>
      <c r="H61" s="22">
        <f>SUM(H45:H60)</f>
        <v>0</v>
      </c>
      <c r="I61" s="22">
        <f>SUM(I45:I60)</f>
        <v>0</v>
      </c>
      <c r="J61" s="20">
        <f>SUM(J45:J60)</f>
        <v>0</v>
      </c>
    </row>
    <row r="62" spans="1:10" s="94" customFormat="1" ht="15" customHeight="1" x14ac:dyDescent="0.25">
      <c r="A62" s="238" t="s">
        <v>442</v>
      </c>
      <c r="B62" s="238"/>
      <c r="C62" s="238"/>
      <c r="D62" s="238"/>
      <c r="E62" s="238"/>
      <c r="F62" s="238"/>
      <c r="G62" s="238"/>
      <c r="H62" s="238"/>
      <c r="I62" s="238"/>
      <c r="J62" s="238"/>
    </row>
    <row r="63" spans="1:10" s="94" customFormat="1" x14ac:dyDescent="0.25">
      <c r="A63" s="98">
        <v>1</v>
      </c>
      <c r="B63" s="138" t="s">
        <v>443</v>
      </c>
      <c r="C63" s="144">
        <v>100</v>
      </c>
      <c r="D63" s="139" t="s">
        <v>0</v>
      </c>
      <c r="E63" s="61"/>
      <c r="F63" s="62"/>
      <c r="G63" s="100">
        <f>C63*ROUND(F63,4)</f>
        <v>0</v>
      </c>
      <c r="H63" s="100">
        <f>G63*0.095</f>
        <v>0</v>
      </c>
      <c r="I63" s="100">
        <f>G63+H63</f>
        <v>0</v>
      </c>
      <c r="J63" s="60"/>
    </row>
    <row r="64" spans="1:10" s="94" customFormat="1" x14ac:dyDescent="0.25">
      <c r="A64" s="98"/>
      <c r="B64" s="18" t="s">
        <v>36</v>
      </c>
      <c r="C64" s="99" t="s">
        <v>9</v>
      </c>
      <c r="D64" s="99" t="s">
        <v>9</v>
      </c>
      <c r="E64" s="99" t="s">
        <v>9</v>
      </c>
      <c r="F64" s="99" t="s">
        <v>9</v>
      </c>
      <c r="G64" s="22">
        <f>SUM(G63:G63)</f>
        <v>0</v>
      </c>
      <c r="H64" s="22">
        <f>SUM(H63:H63)</f>
        <v>0</v>
      </c>
      <c r="I64" s="22">
        <f>SUM(I63:I63)</f>
        <v>0</v>
      </c>
      <c r="J64" s="20">
        <f>SUM(J63)</f>
        <v>0</v>
      </c>
    </row>
    <row r="65" spans="1:10" ht="15" customHeight="1" x14ac:dyDescent="0.25">
      <c r="A65" s="238" t="s">
        <v>440</v>
      </c>
      <c r="B65" s="238"/>
      <c r="C65" s="238"/>
      <c r="D65" s="238"/>
      <c r="E65" s="238"/>
      <c r="F65" s="238"/>
      <c r="G65" s="238"/>
      <c r="H65" s="238"/>
      <c r="I65" s="238"/>
      <c r="J65" s="238"/>
    </row>
    <row r="66" spans="1:10" x14ac:dyDescent="0.25">
      <c r="A66" s="98">
        <v>1</v>
      </c>
      <c r="B66" s="138" t="s">
        <v>438</v>
      </c>
      <c r="C66" s="144">
        <v>800</v>
      </c>
      <c r="D66" s="139" t="s">
        <v>0</v>
      </c>
      <c r="E66" s="61"/>
      <c r="F66" s="62"/>
      <c r="G66" s="100">
        <f>C66*ROUND(F66,4)</f>
        <v>0</v>
      </c>
      <c r="H66" s="100">
        <f>G66*0.095</f>
        <v>0</v>
      </c>
      <c r="I66" s="100">
        <f>G66+H66</f>
        <v>0</v>
      </c>
      <c r="J66" s="60"/>
    </row>
    <row r="67" spans="1:10" x14ac:dyDescent="0.25">
      <c r="A67" s="98">
        <v>2</v>
      </c>
      <c r="B67" s="138" t="s">
        <v>439</v>
      </c>
      <c r="C67" s="144">
        <v>100</v>
      </c>
      <c r="D67" s="139" t="s">
        <v>0</v>
      </c>
      <c r="E67" s="61"/>
      <c r="F67" s="62"/>
      <c r="G67" s="100">
        <f t="shared" ref="G67" si="12">C67*ROUND(F67,4)</f>
        <v>0</v>
      </c>
      <c r="H67" s="100">
        <f t="shared" ref="H67" si="13">G67*0.095</f>
        <v>0</v>
      </c>
      <c r="I67" s="100">
        <f t="shared" ref="I67" si="14">G67+H67</f>
        <v>0</v>
      </c>
      <c r="J67" s="60"/>
    </row>
    <row r="68" spans="1:10" x14ac:dyDescent="0.25">
      <c r="A68" s="16"/>
      <c r="B68" s="18" t="s">
        <v>441</v>
      </c>
      <c r="C68" s="19" t="s">
        <v>9</v>
      </c>
      <c r="D68" s="19" t="s">
        <v>9</v>
      </c>
      <c r="E68" s="19" t="s">
        <v>9</v>
      </c>
      <c r="F68" s="19" t="s">
        <v>9</v>
      </c>
      <c r="G68" s="22">
        <f>SUM(G66:G67)</f>
        <v>0</v>
      </c>
      <c r="H68" s="22">
        <f>SUM(H66:H67)</f>
        <v>0</v>
      </c>
      <c r="I68" s="22">
        <f>SUM(I66:I67)</f>
        <v>0</v>
      </c>
      <c r="J68" s="20">
        <f>SUM(J66:J67)</f>
        <v>0</v>
      </c>
    </row>
    <row r="70" spans="1:10" s="64" customFormat="1" ht="15" customHeight="1" x14ac:dyDescent="0.2">
      <c r="A70" s="251" t="s">
        <v>42</v>
      </c>
      <c r="B70" s="251"/>
      <c r="C70" s="251"/>
      <c r="D70" s="251"/>
      <c r="E70" s="251"/>
      <c r="F70" s="251"/>
      <c r="G70" s="251"/>
      <c r="H70" s="251"/>
      <c r="I70" s="251"/>
      <c r="J70" s="251"/>
    </row>
    <row r="71" spans="1:10" s="65" customFormat="1" ht="23.25" customHeight="1" x14ac:dyDescent="0.2">
      <c r="A71" s="250" t="s">
        <v>43</v>
      </c>
      <c r="B71" s="250"/>
      <c r="C71" s="250"/>
      <c r="D71" s="250"/>
      <c r="E71" s="250"/>
      <c r="F71" s="250"/>
      <c r="G71" s="250"/>
      <c r="H71" s="250"/>
      <c r="I71" s="250"/>
      <c r="J71" s="250"/>
    </row>
    <row r="72" spans="1:10" s="248" customFormat="1" ht="12.75" customHeight="1" x14ac:dyDescent="0.25">
      <c r="A72" s="250" t="s">
        <v>58</v>
      </c>
    </row>
    <row r="73" spans="1:10" s="66" customFormat="1" ht="12.75" x14ac:dyDescent="0.25">
      <c r="A73" s="249" t="s">
        <v>59</v>
      </c>
      <c r="B73" s="249"/>
      <c r="C73" s="249"/>
      <c r="D73" s="249"/>
      <c r="E73" s="249"/>
      <c r="F73" s="249"/>
      <c r="G73" s="249"/>
      <c r="H73" s="249"/>
      <c r="I73" s="249"/>
      <c r="J73" s="249"/>
    </row>
    <row r="74" spans="1:10" s="66" customFormat="1" ht="24.75" customHeight="1" x14ac:dyDescent="0.25">
      <c r="A74" s="249" t="s">
        <v>70</v>
      </c>
      <c r="B74" s="249"/>
      <c r="C74" s="249"/>
      <c r="D74" s="249"/>
      <c r="E74" s="249"/>
      <c r="F74" s="249"/>
      <c r="G74" s="249"/>
      <c r="H74" s="249"/>
      <c r="I74" s="249"/>
      <c r="J74" s="249"/>
    </row>
    <row r="75" spans="1:10" s="254" customFormat="1" ht="15" customHeight="1" x14ac:dyDescent="0.25">
      <c r="A75" s="249" t="s">
        <v>60</v>
      </c>
    </row>
    <row r="76" spans="1:10" s="254" customFormat="1" ht="15" customHeight="1" x14ac:dyDescent="0.25">
      <c r="A76" s="249" t="s">
        <v>61</v>
      </c>
    </row>
    <row r="77" spans="1:10" s="75" customFormat="1" x14ac:dyDescent="0.25">
      <c r="A77" s="249" t="s">
        <v>62</v>
      </c>
      <c r="B77" s="253"/>
      <c r="C77" s="253"/>
      <c r="D77" s="253"/>
      <c r="E77" s="253"/>
      <c r="F77" s="253"/>
      <c r="G77" s="253"/>
      <c r="H77" s="253"/>
      <c r="I77" s="253"/>
      <c r="J77" s="253"/>
    </row>
    <row r="78" spans="1:10" s="75" customFormat="1" ht="51.75" customHeight="1" x14ac:dyDescent="0.25">
      <c r="A78" s="249" t="s">
        <v>444</v>
      </c>
      <c r="B78" s="249"/>
      <c r="C78" s="249"/>
      <c r="D78" s="249"/>
      <c r="E78" s="249"/>
      <c r="F78" s="249"/>
      <c r="G78" s="249"/>
      <c r="H78" s="249"/>
      <c r="I78" s="249"/>
      <c r="J78" s="249"/>
    </row>
    <row r="79" spans="1:10" s="75" customFormat="1" x14ac:dyDescent="0.25">
      <c r="A79" s="74"/>
      <c r="B79" s="74"/>
      <c r="C79" s="74"/>
      <c r="D79" s="74"/>
      <c r="E79" s="74"/>
      <c r="F79" s="74"/>
      <c r="G79" s="74"/>
      <c r="H79" s="74"/>
      <c r="I79" s="74"/>
      <c r="J79" s="74"/>
    </row>
    <row r="80" spans="1:10" s="65" customFormat="1" ht="12.75" x14ac:dyDescent="0.2">
      <c r="A80" s="239" t="s">
        <v>63</v>
      </c>
      <c r="B80" s="239"/>
      <c r="C80" s="239"/>
      <c r="D80" s="239"/>
      <c r="E80" s="239"/>
      <c r="F80" s="239"/>
      <c r="G80" s="239"/>
      <c r="H80" s="239"/>
      <c r="I80" s="239"/>
      <c r="J80" s="239"/>
    </row>
    <row r="81" spans="1:9" s="65" customFormat="1" ht="12.75" x14ac:dyDescent="0.2">
      <c r="B81" s="76"/>
      <c r="C81" s="70"/>
    </row>
    <row r="82" spans="1:9" s="71" customFormat="1" ht="12.75" x14ac:dyDescent="0.2">
      <c r="A82" s="71" t="s">
        <v>64</v>
      </c>
      <c r="B82" s="72"/>
      <c r="C82" s="73"/>
      <c r="E82" s="71" t="s">
        <v>18</v>
      </c>
      <c r="I82" s="71" t="s">
        <v>2</v>
      </c>
    </row>
    <row r="89" spans="1:9" ht="30.75" customHeight="1" x14ac:dyDescent="0.25"/>
    <row r="96" spans="1:9" ht="29.25" customHeight="1" x14ac:dyDescent="0.25"/>
  </sheetData>
  <mergeCells count="19">
    <mergeCell ref="A73:J73"/>
    <mergeCell ref="A74:J74"/>
    <mergeCell ref="A75:XFD75"/>
    <mergeCell ref="A76:XFD76"/>
    <mergeCell ref="F2:J3"/>
    <mergeCell ref="A62:J62"/>
    <mergeCell ref="A80:J80"/>
    <mergeCell ref="A4:J4"/>
    <mergeCell ref="A8:J8"/>
    <mergeCell ref="A13:J13"/>
    <mergeCell ref="A77:J77"/>
    <mergeCell ref="A78:J78"/>
    <mergeCell ref="A71:J71"/>
    <mergeCell ref="A24:J24"/>
    <mergeCell ref="A65:J65"/>
    <mergeCell ref="A44:J44"/>
    <mergeCell ref="A31:J31"/>
    <mergeCell ref="A70:J70"/>
    <mergeCell ref="A72:XFD72"/>
  </mergeCells>
  <dataValidations count="1">
    <dataValidation type="whole" operator="equal" allowBlank="1" showInputMessage="1" showErrorMessage="1" sqref="J9:J11 J14:J22 J25:J29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r:id="rId1"/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view="pageBreakPreview" zoomScale="130" zoomScaleNormal="85" zoomScaleSheetLayoutView="130" workbookViewId="0">
      <pane ySplit="7" topLeftCell="A38" activePane="bottomLeft" state="frozen"/>
      <selection pane="bottomLeft" activeCell="J43" sqref="J43"/>
    </sheetView>
  </sheetViews>
  <sheetFormatPr defaultRowHeight="15" x14ac:dyDescent="0.25"/>
  <cols>
    <col min="1" max="1" width="4.28515625" style="1" customWidth="1"/>
    <col min="2" max="2" width="42.42578125" style="1" customWidth="1"/>
    <col min="3" max="3" width="8.42578125" style="1" customWidth="1"/>
    <col min="4" max="4" width="6.85546875" style="30" customWidth="1"/>
    <col min="5" max="5" width="8.140625" style="1" customWidth="1"/>
    <col min="6" max="6" width="8.28515625" style="1" customWidth="1"/>
    <col min="7" max="7" width="10.140625" style="1" customWidth="1"/>
    <col min="8" max="8" width="8.140625" style="1" customWidth="1"/>
    <col min="9" max="10" width="8.285156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1" s="94" customFormat="1" x14ac:dyDescent="0.25">
      <c r="A1" s="96" t="s">
        <v>72</v>
      </c>
      <c r="D1" s="30"/>
    </row>
    <row r="2" spans="1:11" ht="15" customHeight="1" x14ac:dyDescent="0.25">
      <c r="A2" s="9" t="s">
        <v>4</v>
      </c>
      <c r="B2" s="9"/>
      <c r="C2" s="11"/>
      <c r="D2" s="12"/>
      <c r="E2" s="9"/>
      <c r="F2" s="247" t="s">
        <v>73</v>
      </c>
      <c r="G2" s="248"/>
      <c r="H2" s="248"/>
      <c r="I2" s="248"/>
      <c r="J2" s="248"/>
      <c r="K2" s="103"/>
    </row>
    <row r="3" spans="1:11" x14ac:dyDescent="0.25">
      <c r="A3" s="13"/>
      <c r="B3" s="13"/>
      <c r="C3" s="13"/>
      <c r="D3" s="32"/>
      <c r="E3" s="13"/>
      <c r="F3" s="248"/>
      <c r="G3" s="248"/>
      <c r="H3" s="248"/>
      <c r="I3" s="248"/>
      <c r="J3" s="248"/>
      <c r="K3" s="103"/>
    </row>
    <row r="4" spans="1:11" ht="16.5" x14ac:dyDescent="0.3">
      <c r="A4" s="237" t="s">
        <v>69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1" ht="18.75" x14ac:dyDescent="0.3">
      <c r="A5" s="13"/>
      <c r="B5" s="27"/>
      <c r="C5" s="13"/>
      <c r="D5" s="32"/>
      <c r="E5" s="13"/>
      <c r="F5" s="13"/>
      <c r="G5" s="13"/>
      <c r="H5" s="13"/>
      <c r="I5" s="13"/>
      <c r="J5" s="13"/>
    </row>
    <row r="6" spans="1:11" ht="45" x14ac:dyDescent="0.25">
      <c r="A6" s="57" t="s">
        <v>5</v>
      </c>
      <c r="B6" s="57" t="s">
        <v>6</v>
      </c>
      <c r="C6" s="58" t="s">
        <v>7</v>
      </c>
      <c r="D6" s="58" t="s">
        <v>37</v>
      </c>
      <c r="E6" s="59" t="s">
        <v>8</v>
      </c>
      <c r="F6" s="59" t="s">
        <v>38</v>
      </c>
      <c r="G6" s="59" t="s">
        <v>52</v>
      </c>
      <c r="H6" s="59" t="s">
        <v>53</v>
      </c>
      <c r="I6" s="59" t="s">
        <v>39</v>
      </c>
      <c r="J6" s="59" t="s">
        <v>54</v>
      </c>
    </row>
    <row r="7" spans="1:11" ht="22.5" x14ac:dyDescent="0.2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55</v>
      </c>
      <c r="H7" s="58" t="s">
        <v>56</v>
      </c>
      <c r="I7" s="59" t="s">
        <v>57</v>
      </c>
      <c r="J7" s="58">
        <v>10</v>
      </c>
    </row>
    <row r="8" spans="1:11" ht="15.75" customHeight="1" thickBot="1" x14ac:dyDescent="0.3">
      <c r="A8" s="245" t="s">
        <v>728</v>
      </c>
      <c r="B8" s="246"/>
      <c r="C8" s="246"/>
      <c r="D8" s="246"/>
      <c r="E8" s="246"/>
      <c r="F8" s="246"/>
      <c r="G8" s="246"/>
      <c r="H8" s="246"/>
      <c r="I8" s="246"/>
      <c r="J8" s="246"/>
    </row>
    <row r="9" spans="1:11" x14ac:dyDescent="0.25">
      <c r="A9" s="98">
        <v>1</v>
      </c>
      <c r="B9" s="136" t="s">
        <v>447</v>
      </c>
      <c r="C9" s="137">
        <v>1000</v>
      </c>
      <c r="D9" s="137" t="s">
        <v>0</v>
      </c>
      <c r="E9" s="61"/>
      <c r="F9" s="62"/>
      <c r="G9" s="100">
        <f>C9*ROUND(F9,4)</f>
        <v>0</v>
      </c>
      <c r="H9" s="100">
        <f>G9*0.095</f>
        <v>0</v>
      </c>
      <c r="I9" s="100">
        <f>G9+H9</f>
        <v>0</v>
      </c>
      <c r="J9" s="60"/>
    </row>
    <row r="10" spans="1:11" x14ac:dyDescent="0.25">
      <c r="A10" s="98">
        <v>2</v>
      </c>
      <c r="B10" s="138" t="s">
        <v>448</v>
      </c>
      <c r="C10" s="144">
        <v>100</v>
      </c>
      <c r="D10" s="144" t="s">
        <v>0</v>
      </c>
      <c r="E10" s="61"/>
      <c r="F10" s="62"/>
      <c r="G10" s="100">
        <f t="shared" ref="G10:G23" si="0">C10*ROUND(F10,4)</f>
        <v>0</v>
      </c>
      <c r="H10" s="100">
        <f t="shared" ref="H10:H18" si="1">G10*0.095</f>
        <v>0</v>
      </c>
      <c r="I10" s="100">
        <f t="shared" ref="I10:I18" si="2">G10+H10</f>
        <v>0</v>
      </c>
      <c r="J10" s="60"/>
    </row>
    <row r="11" spans="1:11" x14ac:dyDescent="0.25">
      <c r="A11" s="98">
        <v>3</v>
      </c>
      <c r="B11" s="138" t="s">
        <v>449</v>
      </c>
      <c r="C11" s="144">
        <v>100</v>
      </c>
      <c r="D11" s="144" t="s">
        <v>0</v>
      </c>
      <c r="E11" s="61"/>
      <c r="F11" s="62"/>
      <c r="G11" s="100">
        <f t="shared" si="0"/>
        <v>0</v>
      </c>
      <c r="H11" s="100">
        <f t="shared" si="1"/>
        <v>0</v>
      </c>
      <c r="I11" s="100">
        <f t="shared" si="2"/>
        <v>0</v>
      </c>
      <c r="J11" s="60"/>
    </row>
    <row r="12" spans="1:11" x14ac:dyDescent="0.25">
      <c r="A12" s="98">
        <v>4</v>
      </c>
      <c r="B12" s="138" t="s">
        <v>450</v>
      </c>
      <c r="C12" s="144">
        <v>200</v>
      </c>
      <c r="D12" s="144" t="s">
        <v>0</v>
      </c>
      <c r="E12" s="61"/>
      <c r="F12" s="62"/>
      <c r="G12" s="100">
        <f t="shared" si="0"/>
        <v>0</v>
      </c>
      <c r="H12" s="100">
        <f t="shared" si="1"/>
        <v>0</v>
      </c>
      <c r="I12" s="100">
        <f t="shared" si="2"/>
        <v>0</v>
      </c>
      <c r="J12" s="60"/>
    </row>
    <row r="13" spans="1:11" x14ac:dyDescent="0.25">
      <c r="A13" s="98">
        <v>5</v>
      </c>
      <c r="B13" s="138" t="s">
        <v>451</v>
      </c>
      <c r="C13" s="144">
        <v>50</v>
      </c>
      <c r="D13" s="144" t="s">
        <v>0</v>
      </c>
      <c r="E13" s="61"/>
      <c r="F13" s="62"/>
      <c r="G13" s="100">
        <f t="shared" si="0"/>
        <v>0</v>
      </c>
      <c r="H13" s="100">
        <f t="shared" si="1"/>
        <v>0</v>
      </c>
      <c r="I13" s="100">
        <f t="shared" si="2"/>
        <v>0</v>
      </c>
      <c r="J13" s="60"/>
    </row>
    <row r="14" spans="1:11" x14ac:dyDescent="0.25">
      <c r="A14" s="98">
        <v>6</v>
      </c>
      <c r="B14" s="138" t="s">
        <v>452</v>
      </c>
      <c r="C14" s="144">
        <v>400</v>
      </c>
      <c r="D14" s="144" t="s">
        <v>0</v>
      </c>
      <c r="E14" s="61"/>
      <c r="F14" s="62"/>
      <c r="G14" s="100">
        <f t="shared" si="0"/>
        <v>0</v>
      </c>
      <c r="H14" s="100">
        <f t="shared" si="1"/>
        <v>0</v>
      </c>
      <c r="I14" s="100">
        <f t="shared" si="2"/>
        <v>0</v>
      </c>
      <c r="J14" s="60"/>
    </row>
    <row r="15" spans="1:11" x14ac:dyDescent="0.25">
      <c r="A15" s="98">
        <v>7</v>
      </c>
      <c r="B15" s="138" t="s">
        <v>453</v>
      </c>
      <c r="C15" s="144">
        <v>100</v>
      </c>
      <c r="D15" s="144" t="s">
        <v>0</v>
      </c>
      <c r="E15" s="61"/>
      <c r="F15" s="62"/>
      <c r="G15" s="100">
        <f t="shared" si="0"/>
        <v>0</v>
      </c>
      <c r="H15" s="100">
        <f t="shared" si="1"/>
        <v>0</v>
      </c>
      <c r="I15" s="100">
        <f t="shared" si="2"/>
        <v>0</v>
      </c>
      <c r="J15" s="60"/>
    </row>
    <row r="16" spans="1:11" ht="12" customHeight="1" x14ac:dyDescent="0.25">
      <c r="A16" s="98">
        <v>8</v>
      </c>
      <c r="B16" s="138" t="s">
        <v>454</v>
      </c>
      <c r="C16" s="144">
        <v>500</v>
      </c>
      <c r="D16" s="144" t="s">
        <v>0</v>
      </c>
      <c r="E16" s="61"/>
      <c r="F16" s="62"/>
      <c r="G16" s="100">
        <f t="shared" si="0"/>
        <v>0</v>
      </c>
      <c r="H16" s="100">
        <f t="shared" si="1"/>
        <v>0</v>
      </c>
      <c r="I16" s="100">
        <f t="shared" si="2"/>
        <v>0</v>
      </c>
      <c r="J16" s="60"/>
    </row>
    <row r="17" spans="1:10" x14ac:dyDescent="0.25">
      <c r="A17" s="98">
        <v>9</v>
      </c>
      <c r="B17" s="138" t="s">
        <v>439</v>
      </c>
      <c r="C17" s="144">
        <v>100</v>
      </c>
      <c r="D17" s="144" t="s">
        <v>0</v>
      </c>
      <c r="E17" s="61"/>
      <c r="F17" s="62"/>
      <c r="G17" s="100">
        <f t="shared" si="0"/>
        <v>0</v>
      </c>
      <c r="H17" s="100">
        <f t="shared" si="1"/>
        <v>0</v>
      </c>
      <c r="I17" s="100">
        <f t="shared" si="2"/>
        <v>0</v>
      </c>
      <c r="J17" s="60"/>
    </row>
    <row r="18" spans="1:10" ht="16.5" customHeight="1" x14ac:dyDescent="0.25">
      <c r="A18" s="98">
        <v>10</v>
      </c>
      <c r="B18" s="138" t="s">
        <v>455</v>
      </c>
      <c r="C18" s="144">
        <v>150</v>
      </c>
      <c r="D18" s="144" t="s">
        <v>0</v>
      </c>
      <c r="E18" s="61"/>
      <c r="F18" s="62"/>
      <c r="G18" s="100">
        <f t="shared" si="0"/>
        <v>0</v>
      </c>
      <c r="H18" s="100">
        <f t="shared" si="1"/>
        <v>0</v>
      </c>
      <c r="I18" s="100">
        <f t="shared" si="2"/>
        <v>0</v>
      </c>
      <c r="J18" s="60"/>
    </row>
    <row r="19" spans="1:10" x14ac:dyDescent="0.25">
      <c r="A19" s="98">
        <v>11</v>
      </c>
      <c r="B19" s="138" t="s">
        <v>456</v>
      </c>
      <c r="C19" s="144">
        <v>40</v>
      </c>
      <c r="D19" s="144" t="s">
        <v>0</v>
      </c>
      <c r="E19" s="61"/>
      <c r="F19" s="62"/>
      <c r="G19" s="100">
        <f t="shared" si="0"/>
        <v>0</v>
      </c>
      <c r="H19" s="100">
        <f t="shared" ref="H19:H22" si="3">G19*0.095</f>
        <v>0</v>
      </c>
      <c r="I19" s="100">
        <f t="shared" ref="I19:I22" si="4">G19+H19</f>
        <v>0</v>
      </c>
      <c r="J19" s="60"/>
    </row>
    <row r="20" spans="1:10" x14ac:dyDescent="0.25">
      <c r="A20" s="98">
        <v>12</v>
      </c>
      <c r="B20" s="138" t="s">
        <v>457</v>
      </c>
      <c r="C20" s="144">
        <v>150</v>
      </c>
      <c r="D20" s="144" t="s">
        <v>0</v>
      </c>
      <c r="E20" s="61"/>
      <c r="F20" s="62"/>
      <c r="G20" s="100">
        <f t="shared" si="0"/>
        <v>0</v>
      </c>
      <c r="H20" s="100">
        <f t="shared" si="3"/>
        <v>0</v>
      </c>
      <c r="I20" s="100">
        <f t="shared" si="4"/>
        <v>0</v>
      </c>
      <c r="J20" s="60"/>
    </row>
    <row r="21" spans="1:10" x14ac:dyDescent="0.25">
      <c r="A21" s="98">
        <v>13</v>
      </c>
      <c r="B21" s="164" t="s">
        <v>458</v>
      </c>
      <c r="C21" s="144">
        <v>200</v>
      </c>
      <c r="D21" s="144" t="s">
        <v>0</v>
      </c>
      <c r="E21" s="61"/>
      <c r="F21" s="62"/>
      <c r="G21" s="100">
        <f t="shared" si="0"/>
        <v>0</v>
      </c>
      <c r="H21" s="100">
        <f t="shared" si="3"/>
        <v>0</v>
      </c>
      <c r="I21" s="100">
        <f t="shared" si="4"/>
        <v>0</v>
      </c>
      <c r="J21" s="60"/>
    </row>
    <row r="22" spans="1:10" x14ac:dyDescent="0.25">
      <c r="A22" s="98">
        <v>14</v>
      </c>
      <c r="B22" s="138" t="s">
        <v>459</v>
      </c>
      <c r="C22" s="144">
        <v>150</v>
      </c>
      <c r="D22" s="144" t="s">
        <v>0</v>
      </c>
      <c r="E22" s="61"/>
      <c r="F22" s="62"/>
      <c r="G22" s="100">
        <f t="shared" si="0"/>
        <v>0</v>
      </c>
      <c r="H22" s="100">
        <f t="shared" si="3"/>
        <v>0</v>
      </c>
      <c r="I22" s="100">
        <f t="shared" si="4"/>
        <v>0</v>
      </c>
      <c r="J22" s="60"/>
    </row>
    <row r="23" spans="1:10" x14ac:dyDescent="0.25">
      <c r="A23" s="98">
        <v>15</v>
      </c>
      <c r="B23" s="165" t="s">
        <v>460</v>
      </c>
      <c r="C23" s="144">
        <v>100</v>
      </c>
      <c r="D23" s="144" t="s">
        <v>0</v>
      </c>
      <c r="E23" s="61"/>
      <c r="F23" s="62"/>
      <c r="G23" s="100">
        <f t="shared" si="0"/>
        <v>0</v>
      </c>
      <c r="H23" s="100">
        <f>G23*0.095</f>
        <v>0</v>
      </c>
      <c r="I23" s="100">
        <f>G23+H23</f>
        <v>0</v>
      </c>
      <c r="J23" s="60"/>
    </row>
    <row r="24" spans="1:10" x14ac:dyDescent="0.25">
      <c r="A24" s="98"/>
      <c r="B24" s="18" t="s">
        <v>23</v>
      </c>
      <c r="C24" s="99" t="s">
        <v>9</v>
      </c>
      <c r="D24" s="99" t="s">
        <v>9</v>
      </c>
      <c r="E24" s="99" t="s">
        <v>9</v>
      </c>
      <c r="F24" s="99" t="s">
        <v>9</v>
      </c>
      <c r="G24" s="22">
        <f>SUM(G9:G23)</f>
        <v>0</v>
      </c>
      <c r="H24" s="22">
        <f>SUM(H9:H23)</f>
        <v>0</v>
      </c>
      <c r="I24" s="22">
        <f>SUM(I9:I23)</f>
        <v>0</v>
      </c>
      <c r="J24" s="20">
        <f>SUM(J9:J23)</f>
        <v>0</v>
      </c>
    </row>
    <row r="25" spans="1:10" s="94" customFormat="1" ht="15.75" customHeight="1" x14ac:dyDescent="0.25">
      <c r="A25" s="245" t="s">
        <v>729</v>
      </c>
      <c r="B25" s="246"/>
      <c r="C25" s="246"/>
      <c r="D25" s="246"/>
      <c r="E25" s="246"/>
      <c r="F25" s="246"/>
      <c r="G25" s="246"/>
      <c r="H25" s="246"/>
      <c r="I25" s="246"/>
      <c r="J25" s="246"/>
    </row>
    <row r="26" spans="1:10" s="94" customFormat="1" x14ac:dyDescent="0.25">
      <c r="A26" s="98">
        <v>1</v>
      </c>
      <c r="B26" s="138" t="s">
        <v>461</v>
      </c>
      <c r="C26" s="144">
        <v>150</v>
      </c>
      <c r="D26" s="144" t="s">
        <v>0</v>
      </c>
      <c r="E26" s="61"/>
      <c r="F26" s="62"/>
      <c r="G26" s="100">
        <f>C26*ROUND(F26,4)</f>
        <v>0</v>
      </c>
      <c r="H26" s="100">
        <f>G26*0.095</f>
        <v>0</v>
      </c>
      <c r="I26" s="100">
        <f>G26+H26</f>
        <v>0</v>
      </c>
      <c r="J26" s="60"/>
    </row>
    <row r="27" spans="1:10" s="94" customFormat="1" x14ac:dyDescent="0.25">
      <c r="A27" s="98">
        <v>2</v>
      </c>
      <c r="B27" s="138" t="s">
        <v>462</v>
      </c>
      <c r="C27" s="144">
        <v>300</v>
      </c>
      <c r="D27" s="144" t="s">
        <v>0</v>
      </c>
      <c r="E27" s="61"/>
      <c r="F27" s="62"/>
      <c r="G27" s="100">
        <f t="shared" ref="G27:G31" si="5">C27*ROUND(F27,4)</f>
        <v>0</v>
      </c>
      <c r="H27" s="100">
        <f t="shared" ref="H27:H31" si="6">G27*0.095</f>
        <v>0</v>
      </c>
      <c r="I27" s="100">
        <f t="shared" ref="I27:I31" si="7">G27+H27</f>
        <v>0</v>
      </c>
      <c r="J27" s="60"/>
    </row>
    <row r="28" spans="1:10" s="94" customFormat="1" x14ac:dyDescent="0.25">
      <c r="A28" s="98">
        <v>3</v>
      </c>
      <c r="B28" s="138" t="s">
        <v>463</v>
      </c>
      <c r="C28" s="144">
        <v>50</v>
      </c>
      <c r="D28" s="144" t="s">
        <v>0</v>
      </c>
      <c r="E28" s="61"/>
      <c r="F28" s="62"/>
      <c r="G28" s="100">
        <f t="shared" si="5"/>
        <v>0</v>
      </c>
      <c r="H28" s="100">
        <f t="shared" si="6"/>
        <v>0</v>
      </c>
      <c r="I28" s="100">
        <f t="shared" si="7"/>
        <v>0</v>
      </c>
      <c r="J28" s="60"/>
    </row>
    <row r="29" spans="1:10" s="94" customFormat="1" x14ac:dyDescent="0.25">
      <c r="A29" s="98">
        <v>4</v>
      </c>
      <c r="B29" s="138" t="s">
        <v>464</v>
      </c>
      <c r="C29" s="144">
        <v>150</v>
      </c>
      <c r="D29" s="144" t="s">
        <v>0</v>
      </c>
      <c r="E29" s="61"/>
      <c r="F29" s="62"/>
      <c r="G29" s="100">
        <f t="shared" si="5"/>
        <v>0</v>
      </c>
      <c r="H29" s="100">
        <f t="shared" si="6"/>
        <v>0</v>
      </c>
      <c r="I29" s="100">
        <f t="shared" si="7"/>
        <v>0</v>
      </c>
      <c r="J29" s="60"/>
    </row>
    <row r="30" spans="1:10" s="94" customFormat="1" x14ac:dyDescent="0.25">
      <c r="A30" s="98">
        <v>5</v>
      </c>
      <c r="B30" s="180" t="s">
        <v>776</v>
      </c>
      <c r="C30" s="181">
        <v>2400</v>
      </c>
      <c r="D30" s="181" t="s">
        <v>1</v>
      </c>
      <c r="E30" s="61"/>
      <c r="F30" s="62"/>
      <c r="G30" s="100">
        <f t="shared" si="5"/>
        <v>0</v>
      </c>
      <c r="H30" s="100">
        <f t="shared" si="6"/>
        <v>0</v>
      </c>
      <c r="I30" s="100">
        <f t="shared" si="7"/>
        <v>0</v>
      </c>
      <c r="J30" s="60"/>
    </row>
    <row r="31" spans="1:10" s="94" customFormat="1" x14ac:dyDescent="0.25">
      <c r="A31" s="98">
        <v>6</v>
      </c>
      <c r="B31" s="138" t="s">
        <v>465</v>
      </c>
      <c r="C31" s="144">
        <v>50</v>
      </c>
      <c r="D31" s="144" t="s">
        <v>0</v>
      </c>
      <c r="E31" s="61"/>
      <c r="F31" s="62"/>
      <c r="G31" s="100">
        <f t="shared" si="5"/>
        <v>0</v>
      </c>
      <c r="H31" s="100">
        <f t="shared" si="6"/>
        <v>0</v>
      </c>
      <c r="I31" s="100">
        <f t="shared" si="7"/>
        <v>0</v>
      </c>
      <c r="J31" s="60"/>
    </row>
    <row r="32" spans="1:10" s="94" customFormat="1" x14ac:dyDescent="0.25">
      <c r="A32" s="98"/>
      <c r="B32" s="18" t="s">
        <v>24</v>
      </c>
      <c r="C32" s="99" t="s">
        <v>9</v>
      </c>
      <c r="D32" s="99" t="s">
        <v>9</v>
      </c>
      <c r="E32" s="99" t="s">
        <v>9</v>
      </c>
      <c r="F32" s="99" t="s">
        <v>9</v>
      </c>
      <c r="G32" s="22">
        <f>SUM(G26:G31)</f>
        <v>0</v>
      </c>
      <c r="H32" s="22">
        <f>SUM(H26:H31)</f>
        <v>0</v>
      </c>
      <c r="I32" s="22">
        <f>SUM(I26:I31)</f>
        <v>0</v>
      </c>
      <c r="J32" s="20">
        <f>SUM(J26:J31)</f>
        <v>0</v>
      </c>
    </row>
    <row r="33" spans="1:11" s="94" customFormat="1" ht="15.75" customHeight="1" x14ac:dyDescent="0.25">
      <c r="A33" s="245" t="s">
        <v>730</v>
      </c>
      <c r="B33" s="246"/>
      <c r="C33" s="246"/>
      <c r="D33" s="246"/>
      <c r="E33" s="246"/>
      <c r="F33" s="246"/>
      <c r="G33" s="246"/>
      <c r="H33" s="246"/>
      <c r="I33" s="246"/>
      <c r="J33" s="246"/>
    </row>
    <row r="34" spans="1:11" s="94" customFormat="1" x14ac:dyDescent="0.25">
      <c r="A34" s="98">
        <v>1</v>
      </c>
      <c r="B34" s="166" t="s">
        <v>466</v>
      </c>
      <c r="C34" s="167">
        <v>10</v>
      </c>
      <c r="D34" s="142" t="s">
        <v>1</v>
      </c>
      <c r="E34" s="61"/>
      <c r="F34" s="62"/>
      <c r="G34" s="100">
        <f>C34*ROUND(F34,4)</f>
        <v>0</v>
      </c>
      <c r="H34" s="100">
        <f>G34*0.095</f>
        <v>0</v>
      </c>
      <c r="I34" s="100">
        <f>G34+H34</f>
        <v>0</v>
      </c>
      <c r="J34" s="60"/>
    </row>
    <row r="35" spans="1:11" s="94" customFormat="1" x14ac:dyDescent="0.25">
      <c r="A35" s="98">
        <v>2</v>
      </c>
      <c r="B35" s="166" t="s">
        <v>467</v>
      </c>
      <c r="C35" s="167">
        <v>10</v>
      </c>
      <c r="D35" s="142" t="s">
        <v>1</v>
      </c>
      <c r="E35" s="61"/>
      <c r="F35" s="62"/>
      <c r="G35" s="100">
        <f t="shared" ref="G35:G41" si="8">C35*ROUND(F35,4)</f>
        <v>0</v>
      </c>
      <c r="H35" s="100">
        <f t="shared" ref="H35:H41" si="9">G35*0.095</f>
        <v>0</v>
      </c>
      <c r="I35" s="100">
        <f t="shared" ref="I35:I41" si="10">G35+H35</f>
        <v>0</v>
      </c>
      <c r="J35" s="60"/>
    </row>
    <row r="36" spans="1:11" s="94" customFormat="1" x14ac:dyDescent="0.25">
      <c r="A36" s="98">
        <v>3</v>
      </c>
      <c r="B36" s="166" t="s">
        <v>468</v>
      </c>
      <c r="C36" s="167">
        <v>100</v>
      </c>
      <c r="D36" s="142" t="s">
        <v>0</v>
      </c>
      <c r="E36" s="61"/>
      <c r="F36" s="62"/>
      <c r="G36" s="100">
        <f t="shared" si="8"/>
        <v>0</v>
      </c>
      <c r="H36" s="100">
        <f t="shared" si="9"/>
        <v>0</v>
      </c>
      <c r="I36" s="100">
        <f t="shared" si="10"/>
        <v>0</v>
      </c>
      <c r="J36" s="60"/>
    </row>
    <row r="37" spans="1:11" s="94" customFormat="1" x14ac:dyDescent="0.25">
      <c r="A37" s="98">
        <v>4</v>
      </c>
      <c r="B37" s="166" t="s">
        <v>469</v>
      </c>
      <c r="C37" s="167">
        <v>150</v>
      </c>
      <c r="D37" s="142" t="s">
        <v>0</v>
      </c>
      <c r="E37" s="61"/>
      <c r="F37" s="62"/>
      <c r="G37" s="100">
        <f t="shared" si="8"/>
        <v>0</v>
      </c>
      <c r="H37" s="100">
        <f t="shared" si="9"/>
        <v>0</v>
      </c>
      <c r="I37" s="100">
        <f t="shared" si="10"/>
        <v>0</v>
      </c>
      <c r="J37" s="60"/>
    </row>
    <row r="38" spans="1:11" s="94" customFormat="1" x14ac:dyDescent="0.25">
      <c r="A38" s="98">
        <v>5</v>
      </c>
      <c r="B38" s="166" t="s">
        <v>470</v>
      </c>
      <c r="C38" s="167">
        <v>1500</v>
      </c>
      <c r="D38" s="142" t="s">
        <v>1</v>
      </c>
      <c r="E38" s="61"/>
      <c r="F38" s="62"/>
      <c r="G38" s="100">
        <f t="shared" si="8"/>
        <v>0</v>
      </c>
      <c r="H38" s="100">
        <f t="shared" si="9"/>
        <v>0</v>
      </c>
      <c r="I38" s="100">
        <f t="shared" si="10"/>
        <v>0</v>
      </c>
      <c r="J38" s="60"/>
    </row>
    <row r="39" spans="1:11" s="94" customFormat="1" x14ac:dyDescent="0.25">
      <c r="A39" s="98">
        <v>6</v>
      </c>
      <c r="B39" s="166" t="s">
        <v>471</v>
      </c>
      <c r="C39" s="167">
        <v>1500</v>
      </c>
      <c r="D39" s="142" t="s">
        <v>1</v>
      </c>
      <c r="E39" s="61"/>
      <c r="F39" s="62"/>
      <c r="G39" s="100">
        <f t="shared" si="8"/>
        <v>0</v>
      </c>
      <c r="H39" s="100">
        <f t="shared" si="9"/>
        <v>0</v>
      </c>
      <c r="I39" s="100">
        <f t="shared" si="10"/>
        <v>0</v>
      </c>
      <c r="J39" s="60"/>
    </row>
    <row r="40" spans="1:11" s="94" customFormat="1" x14ac:dyDescent="0.25">
      <c r="A40" s="98">
        <v>7</v>
      </c>
      <c r="B40" s="166" t="s">
        <v>472</v>
      </c>
      <c r="C40" s="167">
        <v>1500</v>
      </c>
      <c r="D40" s="142" t="s">
        <v>1</v>
      </c>
      <c r="E40" s="61"/>
      <c r="F40" s="62"/>
      <c r="G40" s="100">
        <f t="shared" si="8"/>
        <v>0</v>
      </c>
      <c r="H40" s="100">
        <f t="shared" si="9"/>
        <v>0</v>
      </c>
      <c r="I40" s="100">
        <f t="shared" si="10"/>
        <v>0</v>
      </c>
      <c r="J40" s="60"/>
    </row>
    <row r="41" spans="1:11" s="94" customFormat="1" ht="12" customHeight="1" x14ac:dyDescent="0.25">
      <c r="A41" s="98">
        <v>8</v>
      </c>
      <c r="B41" s="168" t="s">
        <v>473</v>
      </c>
      <c r="C41" s="144">
        <v>20</v>
      </c>
      <c r="D41" s="142" t="s">
        <v>1</v>
      </c>
      <c r="E41" s="61"/>
      <c r="F41" s="62"/>
      <c r="G41" s="100">
        <f t="shared" si="8"/>
        <v>0</v>
      </c>
      <c r="H41" s="100">
        <f t="shared" si="9"/>
        <v>0</v>
      </c>
      <c r="I41" s="100">
        <f t="shared" si="10"/>
        <v>0</v>
      </c>
      <c r="J41" s="60"/>
    </row>
    <row r="42" spans="1:11" s="94" customFormat="1" x14ac:dyDescent="0.25">
      <c r="A42" s="98"/>
      <c r="B42" s="18" t="s">
        <v>731</v>
      </c>
      <c r="C42" s="99" t="s">
        <v>9</v>
      </c>
      <c r="D42" s="99" t="s">
        <v>9</v>
      </c>
      <c r="E42" s="99" t="s">
        <v>9</v>
      </c>
      <c r="F42" s="99" t="s">
        <v>9</v>
      </c>
      <c r="G42" s="22">
        <f>SUM(G34:G41)</f>
        <v>0</v>
      </c>
      <c r="H42" s="22">
        <f>SUM(H34:H41)</f>
        <v>0</v>
      </c>
      <c r="I42" s="22">
        <f>SUM(I34:I41)</f>
        <v>0</v>
      </c>
      <c r="J42" s="20">
        <f>SUM(J34:J41)</f>
        <v>0</v>
      </c>
    </row>
    <row r="43" spans="1:11" s="94" customFormat="1" ht="15" customHeight="1" x14ac:dyDescent="0.25">
      <c r="D43" s="30"/>
      <c r="K43" s="1"/>
    </row>
    <row r="44" spans="1:11" s="64" customFormat="1" ht="15" customHeight="1" x14ac:dyDescent="0.2">
      <c r="A44" s="251" t="s">
        <v>42</v>
      </c>
      <c r="B44" s="251"/>
      <c r="C44" s="251"/>
      <c r="D44" s="251"/>
      <c r="E44" s="251"/>
      <c r="F44" s="251"/>
      <c r="G44" s="251"/>
      <c r="H44" s="251"/>
      <c r="I44" s="251"/>
      <c r="J44" s="251"/>
    </row>
    <row r="45" spans="1:11" s="65" customFormat="1" ht="23.25" customHeight="1" x14ac:dyDescent="0.2">
      <c r="A45" s="250" t="s">
        <v>43</v>
      </c>
      <c r="B45" s="250"/>
      <c r="C45" s="250"/>
      <c r="D45" s="250"/>
      <c r="E45" s="250"/>
      <c r="F45" s="250"/>
      <c r="G45" s="250"/>
      <c r="H45" s="250"/>
      <c r="I45" s="250"/>
      <c r="J45" s="250"/>
    </row>
    <row r="46" spans="1:11" s="250" customFormat="1" ht="12.75" customHeight="1" x14ac:dyDescent="0.25">
      <c r="A46" s="250" t="s">
        <v>58</v>
      </c>
    </row>
    <row r="47" spans="1:11" s="66" customFormat="1" ht="12.75" customHeight="1" x14ac:dyDescent="0.25">
      <c r="A47" s="249" t="s">
        <v>59</v>
      </c>
      <c r="B47" s="249"/>
      <c r="C47" s="249"/>
      <c r="D47" s="249"/>
      <c r="E47" s="249"/>
      <c r="F47" s="249"/>
      <c r="G47" s="249"/>
      <c r="H47" s="249"/>
      <c r="I47" s="249"/>
      <c r="J47" s="249"/>
    </row>
    <row r="48" spans="1:11" s="66" customFormat="1" ht="25.5" customHeight="1" x14ac:dyDescent="0.25">
      <c r="A48" s="249" t="s">
        <v>70</v>
      </c>
      <c r="B48" s="249"/>
      <c r="C48" s="249"/>
      <c r="D48" s="249"/>
      <c r="E48" s="249"/>
      <c r="F48" s="249"/>
      <c r="G48" s="249"/>
      <c r="H48" s="249"/>
      <c r="I48" s="249"/>
      <c r="J48" s="249"/>
    </row>
    <row r="49" spans="1:10" s="249" customFormat="1" ht="15" customHeight="1" x14ac:dyDescent="0.25">
      <c r="A49" s="249" t="s">
        <v>60</v>
      </c>
    </row>
    <row r="50" spans="1:10" s="249" customFormat="1" ht="15" customHeight="1" x14ac:dyDescent="0.25">
      <c r="A50" s="249" t="s">
        <v>61</v>
      </c>
    </row>
    <row r="51" spans="1:10" s="104" customFormat="1" ht="15" customHeight="1" x14ac:dyDescent="0.25">
      <c r="A51" s="249" t="s">
        <v>62</v>
      </c>
      <c r="B51" s="249"/>
      <c r="C51" s="249"/>
      <c r="D51" s="249"/>
      <c r="E51" s="249"/>
      <c r="F51" s="249"/>
      <c r="G51" s="249"/>
      <c r="H51" s="249"/>
      <c r="I51" s="249"/>
      <c r="J51" s="249"/>
    </row>
    <row r="52" spans="1:10" s="104" customFormat="1" ht="43.5" customHeight="1" x14ac:dyDescent="0.25">
      <c r="A52" s="249" t="s">
        <v>68</v>
      </c>
      <c r="B52" s="249"/>
      <c r="C52" s="249"/>
      <c r="D52" s="249"/>
      <c r="E52" s="249"/>
      <c r="F52" s="249"/>
      <c r="G52" s="249"/>
      <c r="H52" s="249"/>
      <c r="I52" s="249"/>
      <c r="J52" s="249"/>
    </row>
    <row r="53" spans="1:10" s="104" customFormat="1" x14ac:dyDescent="0.25">
      <c r="A53" s="102"/>
      <c r="B53" s="102"/>
      <c r="C53" s="102"/>
      <c r="D53" s="102"/>
      <c r="E53" s="102"/>
      <c r="F53" s="102"/>
      <c r="G53" s="102"/>
      <c r="H53" s="102"/>
      <c r="I53" s="102"/>
      <c r="J53" s="102"/>
    </row>
    <row r="54" spans="1:10" s="65" customFormat="1" ht="12.75" customHeight="1" x14ac:dyDescent="0.2">
      <c r="A54" s="239" t="s">
        <v>63</v>
      </c>
      <c r="B54" s="239"/>
      <c r="C54" s="239"/>
      <c r="D54" s="239"/>
      <c r="E54" s="239"/>
      <c r="F54" s="239"/>
      <c r="G54" s="239"/>
      <c r="H54" s="239"/>
      <c r="I54" s="239"/>
      <c r="J54" s="239"/>
    </row>
    <row r="55" spans="1:10" s="65" customFormat="1" ht="12.75" x14ac:dyDescent="0.2">
      <c r="B55" s="105"/>
      <c r="C55" s="70"/>
    </row>
    <row r="56" spans="1:10" s="71" customFormat="1" ht="12.75" x14ac:dyDescent="0.2">
      <c r="A56" s="71" t="s">
        <v>64</v>
      </c>
      <c r="B56" s="72"/>
      <c r="C56" s="73"/>
      <c r="E56" s="71" t="s">
        <v>18</v>
      </c>
      <c r="I56" s="71" t="s">
        <v>2</v>
      </c>
    </row>
  </sheetData>
  <mergeCells count="15">
    <mergeCell ref="F2:J3"/>
    <mergeCell ref="A25:J25"/>
    <mergeCell ref="A33:J33"/>
    <mergeCell ref="A54:J54"/>
    <mergeCell ref="A4:J4"/>
    <mergeCell ref="A8:J8"/>
    <mergeCell ref="A45:J45"/>
    <mergeCell ref="A51:J51"/>
    <mergeCell ref="A52:J52"/>
    <mergeCell ref="A44:J44"/>
    <mergeCell ref="A46:XFD46"/>
    <mergeCell ref="A47:J47"/>
    <mergeCell ref="A48:J48"/>
    <mergeCell ref="A49:XFD49"/>
    <mergeCell ref="A50:XFD50"/>
  </mergeCells>
  <dataValidations count="1">
    <dataValidation type="whole" operator="equal" allowBlank="1" showInputMessage="1" showErrorMessage="1" sqref="J9:J23 J26:J31 J34:J41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7"/>
  <sheetViews>
    <sheetView view="pageBreakPreview" zoomScale="110" zoomScaleNormal="100" zoomScaleSheetLayoutView="110" workbookViewId="0">
      <pane ySplit="7" topLeftCell="A164" activePane="bottomLeft" state="frozen"/>
      <selection pane="bottomLeft" activeCell="G184" sqref="G184"/>
    </sheetView>
  </sheetViews>
  <sheetFormatPr defaultRowHeight="15" x14ac:dyDescent="0.25"/>
  <cols>
    <col min="1" max="1" width="2.5703125" style="1" customWidth="1"/>
    <col min="2" max="2" width="49.7109375" style="1" customWidth="1"/>
    <col min="3" max="3" width="8.28515625" style="1" customWidth="1"/>
    <col min="4" max="4" width="4.85546875" style="26" customWidth="1"/>
    <col min="5" max="5" width="10.5703125" style="1" customWidth="1"/>
    <col min="6" max="6" width="9.28515625" style="1" customWidth="1"/>
    <col min="7" max="7" width="10" style="1" customWidth="1"/>
    <col min="8" max="8" width="9.42578125" style="1" customWidth="1"/>
    <col min="9" max="9" width="9" style="1" customWidth="1"/>
    <col min="10" max="10" width="6.5703125" style="1" customWidth="1"/>
    <col min="11" max="16" width="9.140625" style="1"/>
    <col min="17" max="17" width="17.85546875" style="1" bestFit="1" customWidth="1"/>
    <col min="18" max="18" width="31.85546875" style="1" bestFit="1" customWidth="1"/>
    <col min="19" max="19" width="20.42578125" style="1" bestFit="1" customWidth="1"/>
    <col min="20" max="16384" width="9.140625" style="1"/>
  </cols>
  <sheetData>
    <row r="1" spans="1:10" s="94" customFormat="1" x14ac:dyDescent="0.25">
      <c r="A1" s="96" t="s">
        <v>72</v>
      </c>
      <c r="D1" s="26"/>
    </row>
    <row r="2" spans="1:10" x14ac:dyDescent="0.25">
      <c r="A2" s="9" t="s">
        <v>4</v>
      </c>
      <c r="B2" s="9"/>
      <c r="C2" s="11"/>
      <c r="D2" s="12"/>
      <c r="E2" s="9"/>
      <c r="F2" s="247" t="s">
        <v>73</v>
      </c>
      <c r="G2" s="248"/>
      <c r="H2" s="248"/>
      <c r="I2" s="248"/>
      <c r="J2" s="248"/>
    </row>
    <row r="3" spans="1:10" x14ac:dyDescent="0.25">
      <c r="A3" s="9"/>
      <c r="B3" s="9"/>
      <c r="C3" s="11"/>
      <c r="D3" s="12"/>
      <c r="E3" s="9"/>
      <c r="F3" s="248"/>
      <c r="G3" s="248"/>
      <c r="H3" s="248"/>
      <c r="I3" s="248"/>
      <c r="J3" s="248"/>
    </row>
    <row r="4" spans="1:10" ht="16.5" x14ac:dyDescent="0.3">
      <c r="A4" s="256" t="s">
        <v>474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ht="18.75" x14ac:dyDescent="0.3">
      <c r="A5" s="13"/>
      <c r="B5" s="27"/>
      <c r="C5" s="13"/>
      <c r="D5" s="28"/>
      <c r="E5" s="13"/>
      <c r="F5" s="13"/>
      <c r="G5" s="13"/>
      <c r="H5" s="13"/>
      <c r="I5" s="13"/>
      <c r="J5" s="13"/>
    </row>
    <row r="6" spans="1:10" ht="56.25" x14ac:dyDescent="0.25">
      <c r="A6" s="57" t="s">
        <v>5</v>
      </c>
      <c r="B6" s="57" t="s">
        <v>6</v>
      </c>
      <c r="C6" s="58" t="s">
        <v>7</v>
      </c>
      <c r="D6" s="58" t="s">
        <v>37</v>
      </c>
      <c r="E6" s="59" t="s">
        <v>8</v>
      </c>
      <c r="F6" s="59" t="s">
        <v>38</v>
      </c>
      <c r="G6" s="59" t="s">
        <v>52</v>
      </c>
      <c r="H6" s="59" t="s">
        <v>53</v>
      </c>
      <c r="I6" s="59" t="s">
        <v>39</v>
      </c>
      <c r="J6" s="59" t="s">
        <v>54</v>
      </c>
    </row>
    <row r="7" spans="1:10" ht="22.5" x14ac:dyDescent="0.2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55</v>
      </c>
      <c r="H7" s="58" t="s">
        <v>56</v>
      </c>
      <c r="I7" s="59" t="s">
        <v>57</v>
      </c>
      <c r="J7" s="58">
        <v>10</v>
      </c>
    </row>
    <row r="8" spans="1:10" ht="15.75" customHeight="1" x14ac:dyDescent="0.25">
      <c r="A8" s="245" t="s">
        <v>732</v>
      </c>
      <c r="B8" s="246"/>
      <c r="C8" s="246"/>
      <c r="D8" s="246"/>
      <c r="E8" s="246"/>
      <c r="F8" s="246"/>
      <c r="G8" s="246"/>
      <c r="H8" s="246"/>
      <c r="I8" s="246"/>
      <c r="J8" s="246"/>
    </row>
    <row r="9" spans="1:10" x14ac:dyDescent="0.25">
      <c r="A9" s="98">
        <v>1</v>
      </c>
      <c r="B9" s="138" t="s">
        <v>475</v>
      </c>
      <c r="C9" s="144">
        <v>1500</v>
      </c>
      <c r="D9" s="144" t="s">
        <v>0</v>
      </c>
      <c r="E9" s="61"/>
      <c r="F9" s="62"/>
      <c r="G9" s="100">
        <f>C9*ROUND(F9,4)</f>
        <v>0</v>
      </c>
      <c r="H9" s="100">
        <f>G9*0.095</f>
        <v>0</v>
      </c>
      <c r="I9" s="100">
        <f>G9+H9</f>
        <v>0</v>
      </c>
      <c r="J9" s="60"/>
    </row>
    <row r="10" spans="1:10" x14ac:dyDescent="0.25">
      <c r="A10" s="98">
        <v>2</v>
      </c>
      <c r="B10" s="138" t="s">
        <v>476</v>
      </c>
      <c r="C10" s="144">
        <v>1000</v>
      </c>
      <c r="D10" s="144" t="s">
        <v>0</v>
      </c>
      <c r="E10" s="61"/>
      <c r="F10" s="62"/>
      <c r="G10" s="100">
        <f t="shared" ref="G10:G11" si="0">C10*ROUND(F10,4)</f>
        <v>0</v>
      </c>
      <c r="H10" s="100">
        <f t="shared" ref="H10:H11" si="1">G10*0.095</f>
        <v>0</v>
      </c>
      <c r="I10" s="100">
        <f t="shared" ref="I10:I11" si="2">G10+H10</f>
        <v>0</v>
      </c>
      <c r="J10" s="60"/>
    </row>
    <row r="11" spans="1:10" x14ac:dyDescent="0.25">
      <c r="A11" s="98">
        <v>3</v>
      </c>
      <c r="B11" s="138" t="s">
        <v>477</v>
      </c>
      <c r="C11" s="144">
        <v>2500</v>
      </c>
      <c r="D11" s="144" t="s">
        <v>0</v>
      </c>
      <c r="E11" s="61"/>
      <c r="F11" s="62"/>
      <c r="G11" s="100">
        <f t="shared" si="0"/>
        <v>0</v>
      </c>
      <c r="H11" s="100">
        <f t="shared" si="1"/>
        <v>0</v>
      </c>
      <c r="I11" s="100">
        <f t="shared" si="2"/>
        <v>0</v>
      </c>
      <c r="J11" s="60"/>
    </row>
    <row r="12" spans="1:10" x14ac:dyDescent="0.25">
      <c r="A12" s="98"/>
      <c r="B12" s="18" t="s">
        <v>25</v>
      </c>
      <c r="C12" s="99" t="s">
        <v>9</v>
      </c>
      <c r="D12" s="99" t="s">
        <v>9</v>
      </c>
      <c r="E12" s="99" t="s">
        <v>9</v>
      </c>
      <c r="F12" s="99" t="s">
        <v>9</v>
      </c>
      <c r="G12" s="29">
        <f>SUM(G9:G11)</f>
        <v>0</v>
      </c>
      <c r="H12" s="29">
        <f>SUM(H9:H11)</f>
        <v>0</v>
      </c>
      <c r="I12" s="29">
        <f>SUM(I9:I11)</f>
        <v>0</v>
      </c>
      <c r="J12" s="88">
        <f>SUM(J9:J11)</f>
        <v>0</v>
      </c>
    </row>
    <row r="13" spans="1:10" x14ac:dyDescent="0.25">
      <c r="A13" s="245" t="s">
        <v>733</v>
      </c>
      <c r="B13" s="246"/>
      <c r="C13" s="246"/>
      <c r="D13" s="246"/>
      <c r="E13" s="246"/>
      <c r="F13" s="246"/>
      <c r="G13" s="246"/>
      <c r="H13" s="246"/>
      <c r="I13" s="246"/>
      <c r="J13" s="246"/>
    </row>
    <row r="14" spans="1:10" ht="16.5" customHeight="1" x14ac:dyDescent="0.25">
      <c r="A14" s="98">
        <v>1</v>
      </c>
      <c r="B14" s="138" t="s">
        <v>478</v>
      </c>
      <c r="C14" s="144">
        <v>500</v>
      </c>
      <c r="D14" s="144" t="s">
        <v>0</v>
      </c>
      <c r="E14" s="61"/>
      <c r="F14" s="89"/>
      <c r="G14" s="100">
        <f>C14*ROUND(F14,4)</f>
        <v>0</v>
      </c>
      <c r="H14" s="100">
        <f>G14*0.095</f>
        <v>0</v>
      </c>
      <c r="I14" s="100">
        <f>G14+H14</f>
        <v>0</v>
      </c>
      <c r="J14" s="60"/>
    </row>
    <row r="15" spans="1:10" ht="16.5" customHeight="1" x14ac:dyDescent="0.25">
      <c r="A15" s="98">
        <v>2</v>
      </c>
      <c r="B15" s="138" t="s">
        <v>479</v>
      </c>
      <c r="C15" s="144">
        <v>500</v>
      </c>
      <c r="D15" s="144" t="s">
        <v>0</v>
      </c>
      <c r="E15" s="61"/>
      <c r="F15" s="89"/>
      <c r="G15" s="100">
        <f t="shared" ref="G15:G17" si="3">C15*ROUND(F15,4)</f>
        <v>0</v>
      </c>
      <c r="H15" s="100">
        <f t="shared" ref="H15:H17" si="4">G15*0.095</f>
        <v>0</v>
      </c>
      <c r="I15" s="100">
        <f t="shared" ref="I15:I17" si="5">G15+H15</f>
        <v>0</v>
      </c>
      <c r="J15" s="60"/>
    </row>
    <row r="16" spans="1:10" ht="15.75" customHeight="1" x14ac:dyDescent="0.25">
      <c r="A16" s="98">
        <v>3</v>
      </c>
      <c r="B16" s="138" t="s">
        <v>480</v>
      </c>
      <c r="C16" s="144">
        <v>500</v>
      </c>
      <c r="D16" s="144" t="s">
        <v>0</v>
      </c>
      <c r="E16" s="61"/>
      <c r="F16" s="89"/>
      <c r="G16" s="100">
        <f t="shared" si="3"/>
        <v>0</v>
      </c>
      <c r="H16" s="100">
        <f t="shared" si="4"/>
        <v>0</v>
      </c>
      <c r="I16" s="100">
        <f t="shared" si="5"/>
        <v>0</v>
      </c>
      <c r="J16" s="60"/>
    </row>
    <row r="17" spans="1:10" x14ac:dyDescent="0.25">
      <c r="A17" s="98">
        <v>4</v>
      </c>
      <c r="B17" s="138" t="s">
        <v>481</v>
      </c>
      <c r="C17" s="144">
        <v>500</v>
      </c>
      <c r="D17" s="144" t="s">
        <v>0</v>
      </c>
      <c r="E17" s="61"/>
      <c r="F17" s="89"/>
      <c r="G17" s="100">
        <f t="shared" si="3"/>
        <v>0</v>
      </c>
      <c r="H17" s="100">
        <f t="shared" si="4"/>
        <v>0</v>
      </c>
      <c r="I17" s="100">
        <f t="shared" si="5"/>
        <v>0</v>
      </c>
      <c r="J17" s="60"/>
    </row>
    <row r="18" spans="1:10" x14ac:dyDescent="0.25">
      <c r="A18" s="98"/>
      <c r="B18" s="18" t="s">
        <v>26</v>
      </c>
      <c r="C18" s="99" t="s">
        <v>9</v>
      </c>
      <c r="D18" s="99" t="s">
        <v>9</v>
      </c>
      <c r="E18" s="99" t="s">
        <v>9</v>
      </c>
      <c r="F18" s="99" t="s">
        <v>9</v>
      </c>
      <c r="G18" s="22">
        <f>SUM(G14:G17)</f>
        <v>0</v>
      </c>
      <c r="H18" s="22">
        <f>SUM(H14:H17)</f>
        <v>0</v>
      </c>
      <c r="I18" s="22">
        <f>SUM(I14:I17)</f>
        <v>0</v>
      </c>
      <c r="J18" s="20">
        <f>SUM(J14:J17)</f>
        <v>0</v>
      </c>
    </row>
    <row r="19" spans="1:10" x14ac:dyDescent="0.25">
      <c r="A19" s="245" t="s">
        <v>750</v>
      </c>
      <c r="B19" s="246"/>
      <c r="C19" s="246"/>
      <c r="D19" s="246"/>
      <c r="E19" s="246"/>
      <c r="F19" s="246"/>
      <c r="G19" s="246"/>
      <c r="H19" s="246"/>
      <c r="I19" s="246"/>
      <c r="J19" s="246"/>
    </row>
    <row r="20" spans="1:10" x14ac:dyDescent="0.25">
      <c r="A20" s="98">
        <v>1</v>
      </c>
      <c r="B20" s="138" t="s">
        <v>482</v>
      </c>
      <c r="C20" s="144">
        <v>600</v>
      </c>
      <c r="D20" s="144" t="s">
        <v>0</v>
      </c>
      <c r="E20" s="61"/>
      <c r="F20" s="62"/>
      <c r="G20" s="100">
        <f>C20*ROUND(F20,4)</f>
        <v>0</v>
      </c>
      <c r="H20" s="100">
        <f>G20*0.095</f>
        <v>0</v>
      </c>
      <c r="I20" s="100">
        <f t="shared" ref="I20:I22" si="6">G20+H20</f>
        <v>0</v>
      </c>
      <c r="J20" s="60"/>
    </row>
    <row r="21" spans="1:10" x14ac:dyDescent="0.25">
      <c r="A21" s="98">
        <v>2</v>
      </c>
      <c r="B21" s="138" t="s">
        <v>483</v>
      </c>
      <c r="C21" s="144">
        <v>600</v>
      </c>
      <c r="D21" s="144" t="s">
        <v>0</v>
      </c>
      <c r="E21" s="61"/>
      <c r="F21" s="62"/>
      <c r="G21" s="100">
        <f>C21*ROUND(F21,4)</f>
        <v>0</v>
      </c>
      <c r="H21" s="100">
        <f>G21*0.095</f>
        <v>0</v>
      </c>
      <c r="I21" s="100">
        <f>G21+H21</f>
        <v>0</v>
      </c>
      <c r="J21" s="60"/>
    </row>
    <row r="22" spans="1:10" x14ac:dyDescent="0.25">
      <c r="A22" s="98">
        <v>3</v>
      </c>
      <c r="B22" s="138" t="s">
        <v>484</v>
      </c>
      <c r="C22" s="144">
        <v>600</v>
      </c>
      <c r="D22" s="144" t="s">
        <v>0</v>
      </c>
      <c r="E22" s="61"/>
      <c r="F22" s="62"/>
      <c r="G22" s="100">
        <f>C22*ROUND(F22,4)</f>
        <v>0</v>
      </c>
      <c r="H22" s="100">
        <f t="shared" ref="H22" si="7">G22*0.095</f>
        <v>0</v>
      </c>
      <c r="I22" s="100">
        <f t="shared" si="6"/>
        <v>0</v>
      </c>
      <c r="J22" s="60"/>
    </row>
    <row r="23" spans="1:10" x14ac:dyDescent="0.25">
      <c r="A23" s="98">
        <v>4</v>
      </c>
      <c r="B23" s="138" t="s">
        <v>485</v>
      </c>
      <c r="C23" s="144">
        <v>600</v>
      </c>
      <c r="D23" s="144" t="s">
        <v>0</v>
      </c>
      <c r="E23" s="61"/>
      <c r="F23" s="62"/>
      <c r="G23" s="100">
        <f>C23*ROUND(F23,4)</f>
        <v>0</v>
      </c>
      <c r="H23" s="100">
        <f t="shared" ref="H23:H24" si="8">G23*0.095</f>
        <v>0</v>
      </c>
      <c r="I23" s="100">
        <f t="shared" ref="I23:I24" si="9">G23+H23</f>
        <v>0</v>
      </c>
      <c r="J23" s="60"/>
    </row>
    <row r="24" spans="1:10" x14ac:dyDescent="0.25">
      <c r="A24" s="98">
        <v>5</v>
      </c>
      <c r="B24" s="138" t="s">
        <v>486</v>
      </c>
      <c r="C24" s="144">
        <v>600</v>
      </c>
      <c r="D24" s="144" t="s">
        <v>0</v>
      </c>
      <c r="E24" s="61"/>
      <c r="F24" s="62"/>
      <c r="G24" s="100">
        <f>C24*ROUND(F24,4)</f>
        <v>0</v>
      </c>
      <c r="H24" s="100">
        <f t="shared" si="8"/>
        <v>0</v>
      </c>
      <c r="I24" s="100">
        <f t="shared" si="9"/>
        <v>0</v>
      </c>
      <c r="J24" s="60"/>
    </row>
    <row r="25" spans="1:10" x14ac:dyDescent="0.25">
      <c r="A25" s="98"/>
      <c r="B25" s="18" t="s">
        <v>734</v>
      </c>
      <c r="C25" s="99" t="s">
        <v>9</v>
      </c>
      <c r="D25" s="99" t="s">
        <v>9</v>
      </c>
      <c r="E25" s="99" t="s">
        <v>9</v>
      </c>
      <c r="F25" s="99" t="s">
        <v>9</v>
      </c>
      <c r="G25" s="23">
        <f>SUM(G20:G24)</f>
        <v>0</v>
      </c>
      <c r="H25" s="23">
        <f>SUM(H20:H24)</f>
        <v>0</v>
      </c>
      <c r="I25" s="23">
        <f>SUM(I20:I24)</f>
        <v>0</v>
      </c>
      <c r="J25" s="87">
        <f>SUM(J20:J24)</f>
        <v>0</v>
      </c>
    </row>
    <row r="26" spans="1:10" x14ac:dyDescent="0.25">
      <c r="A26" s="245" t="s">
        <v>735</v>
      </c>
      <c r="B26" s="246"/>
      <c r="C26" s="246"/>
      <c r="D26" s="246"/>
      <c r="E26" s="246"/>
      <c r="F26" s="246"/>
      <c r="G26" s="246"/>
      <c r="H26" s="246"/>
      <c r="I26" s="246"/>
      <c r="J26" s="246"/>
    </row>
    <row r="27" spans="1:10" x14ac:dyDescent="0.25">
      <c r="A27" s="98">
        <v>1</v>
      </c>
      <c r="B27" s="138" t="s">
        <v>487</v>
      </c>
      <c r="C27" s="144">
        <v>1000</v>
      </c>
      <c r="D27" s="144" t="s">
        <v>1</v>
      </c>
      <c r="E27" s="61"/>
      <c r="F27" s="62"/>
      <c r="G27" s="100">
        <f>C27*ROUND(F27,4)</f>
        <v>0</v>
      </c>
      <c r="H27" s="100">
        <f>G27*0.095</f>
        <v>0</v>
      </c>
      <c r="I27" s="100">
        <f>G27+H27</f>
        <v>0</v>
      </c>
      <c r="J27" s="60"/>
    </row>
    <row r="28" spans="1:10" x14ac:dyDescent="0.25">
      <c r="A28" s="98">
        <v>2</v>
      </c>
      <c r="B28" s="138" t="s">
        <v>488</v>
      </c>
      <c r="C28" s="144">
        <v>1000</v>
      </c>
      <c r="D28" s="144" t="s">
        <v>1</v>
      </c>
      <c r="E28" s="61"/>
      <c r="F28" s="62"/>
      <c r="G28" s="100">
        <f t="shared" ref="G28:G86" si="10">C28*ROUND(F28,4)</f>
        <v>0</v>
      </c>
      <c r="H28" s="100">
        <f t="shared" ref="H28:H86" si="11">G28*0.095</f>
        <v>0</v>
      </c>
      <c r="I28" s="100">
        <f t="shared" ref="I28:I86" si="12">G28+H28</f>
        <v>0</v>
      </c>
      <c r="J28" s="60"/>
    </row>
    <row r="29" spans="1:10" x14ac:dyDescent="0.25">
      <c r="A29" s="98">
        <v>3</v>
      </c>
      <c r="B29" s="138" t="s">
        <v>489</v>
      </c>
      <c r="C29" s="144">
        <v>2000</v>
      </c>
      <c r="D29" s="144" t="s">
        <v>1</v>
      </c>
      <c r="E29" s="61"/>
      <c r="F29" s="62"/>
      <c r="G29" s="100">
        <f t="shared" si="10"/>
        <v>0</v>
      </c>
      <c r="H29" s="100">
        <f t="shared" si="11"/>
        <v>0</v>
      </c>
      <c r="I29" s="100">
        <f t="shared" si="12"/>
        <v>0</v>
      </c>
      <c r="J29" s="60"/>
    </row>
    <row r="30" spans="1:10" x14ac:dyDescent="0.25">
      <c r="A30" s="98">
        <v>4</v>
      </c>
      <c r="B30" s="138" t="s">
        <v>490</v>
      </c>
      <c r="C30" s="144">
        <v>1000</v>
      </c>
      <c r="D30" s="144" t="s">
        <v>1</v>
      </c>
      <c r="E30" s="61"/>
      <c r="F30" s="62"/>
      <c r="G30" s="100">
        <f t="shared" si="10"/>
        <v>0</v>
      </c>
      <c r="H30" s="100">
        <f t="shared" si="11"/>
        <v>0</v>
      </c>
      <c r="I30" s="100">
        <f t="shared" si="12"/>
        <v>0</v>
      </c>
      <c r="J30" s="60"/>
    </row>
    <row r="31" spans="1:10" x14ac:dyDescent="0.25">
      <c r="A31" s="98">
        <v>5</v>
      </c>
      <c r="B31" s="138" t="s">
        <v>491</v>
      </c>
      <c r="C31" s="144">
        <v>1000</v>
      </c>
      <c r="D31" s="144" t="s">
        <v>1</v>
      </c>
      <c r="E31" s="61"/>
      <c r="F31" s="62"/>
      <c r="G31" s="100">
        <f t="shared" si="10"/>
        <v>0</v>
      </c>
      <c r="H31" s="100">
        <f t="shared" si="11"/>
        <v>0</v>
      </c>
      <c r="I31" s="100">
        <f t="shared" si="12"/>
        <v>0</v>
      </c>
      <c r="J31" s="60"/>
    </row>
    <row r="32" spans="1:10" x14ac:dyDescent="0.25">
      <c r="A32" s="98">
        <v>6</v>
      </c>
      <c r="B32" s="138" t="s">
        <v>492</v>
      </c>
      <c r="C32" s="144">
        <v>2000</v>
      </c>
      <c r="D32" s="144" t="s">
        <v>1</v>
      </c>
      <c r="E32" s="61"/>
      <c r="F32" s="62"/>
      <c r="G32" s="100">
        <f t="shared" si="10"/>
        <v>0</v>
      </c>
      <c r="H32" s="100">
        <f t="shared" si="11"/>
        <v>0</v>
      </c>
      <c r="I32" s="100">
        <f t="shared" si="12"/>
        <v>0</v>
      </c>
      <c r="J32" s="60"/>
    </row>
    <row r="33" spans="1:10" x14ac:dyDescent="0.25">
      <c r="A33" s="98">
        <v>7</v>
      </c>
      <c r="B33" s="138" t="s">
        <v>493</v>
      </c>
      <c r="C33" s="144">
        <v>1000</v>
      </c>
      <c r="D33" s="144" t="s">
        <v>1</v>
      </c>
      <c r="E33" s="61"/>
      <c r="F33" s="62"/>
      <c r="G33" s="100">
        <f t="shared" si="10"/>
        <v>0</v>
      </c>
      <c r="H33" s="100">
        <f t="shared" si="11"/>
        <v>0</v>
      </c>
      <c r="I33" s="100">
        <f t="shared" si="12"/>
        <v>0</v>
      </c>
      <c r="J33" s="60"/>
    </row>
    <row r="34" spans="1:10" x14ac:dyDescent="0.25">
      <c r="A34" s="98">
        <v>8</v>
      </c>
      <c r="B34" s="138" t="s">
        <v>494</v>
      </c>
      <c r="C34" s="144">
        <v>2000</v>
      </c>
      <c r="D34" s="144" t="s">
        <v>1</v>
      </c>
      <c r="E34" s="61"/>
      <c r="F34" s="62"/>
      <c r="G34" s="100">
        <f t="shared" si="10"/>
        <v>0</v>
      </c>
      <c r="H34" s="100">
        <f t="shared" si="11"/>
        <v>0</v>
      </c>
      <c r="I34" s="100">
        <f t="shared" si="12"/>
        <v>0</v>
      </c>
      <c r="J34" s="60"/>
    </row>
    <row r="35" spans="1:10" s="94" customFormat="1" x14ac:dyDescent="0.25">
      <c r="A35" s="98">
        <v>9</v>
      </c>
      <c r="B35" s="138" t="s">
        <v>495</v>
      </c>
      <c r="C35" s="144">
        <v>1000</v>
      </c>
      <c r="D35" s="144" t="s">
        <v>1</v>
      </c>
      <c r="E35" s="61"/>
      <c r="F35" s="62"/>
      <c r="G35" s="100">
        <f t="shared" si="10"/>
        <v>0</v>
      </c>
      <c r="H35" s="100">
        <f t="shared" si="11"/>
        <v>0</v>
      </c>
      <c r="I35" s="100">
        <f t="shared" si="12"/>
        <v>0</v>
      </c>
      <c r="J35" s="60"/>
    </row>
    <row r="36" spans="1:10" s="94" customFormat="1" x14ac:dyDescent="0.25">
      <c r="A36" s="98">
        <v>10</v>
      </c>
      <c r="B36" s="138" t="s">
        <v>496</v>
      </c>
      <c r="C36" s="144">
        <v>1000</v>
      </c>
      <c r="D36" s="144" t="s">
        <v>1</v>
      </c>
      <c r="E36" s="61"/>
      <c r="F36" s="62"/>
      <c r="G36" s="100">
        <f t="shared" si="10"/>
        <v>0</v>
      </c>
      <c r="H36" s="100">
        <f t="shared" si="11"/>
        <v>0</v>
      </c>
      <c r="I36" s="100">
        <f t="shared" si="12"/>
        <v>0</v>
      </c>
      <c r="J36" s="60"/>
    </row>
    <row r="37" spans="1:10" s="94" customFormat="1" x14ac:dyDescent="0.25">
      <c r="A37" s="98">
        <v>11</v>
      </c>
      <c r="B37" s="138" t="s">
        <v>497</v>
      </c>
      <c r="C37" s="144">
        <v>1000</v>
      </c>
      <c r="D37" s="144" t="s">
        <v>1</v>
      </c>
      <c r="E37" s="61"/>
      <c r="F37" s="62"/>
      <c r="G37" s="100">
        <f t="shared" si="10"/>
        <v>0</v>
      </c>
      <c r="H37" s="100">
        <f t="shared" si="11"/>
        <v>0</v>
      </c>
      <c r="I37" s="100">
        <f t="shared" si="12"/>
        <v>0</v>
      </c>
      <c r="J37" s="60"/>
    </row>
    <row r="38" spans="1:10" s="94" customFormat="1" x14ac:dyDescent="0.25">
      <c r="A38" s="98">
        <v>12</v>
      </c>
      <c r="B38" s="138" t="s">
        <v>498</v>
      </c>
      <c r="C38" s="144">
        <v>1000</v>
      </c>
      <c r="D38" s="144" t="s">
        <v>1</v>
      </c>
      <c r="E38" s="61"/>
      <c r="F38" s="62"/>
      <c r="G38" s="100">
        <f t="shared" si="10"/>
        <v>0</v>
      </c>
      <c r="H38" s="100">
        <f t="shared" si="11"/>
        <v>0</v>
      </c>
      <c r="I38" s="100">
        <f t="shared" si="12"/>
        <v>0</v>
      </c>
      <c r="J38" s="60"/>
    </row>
    <row r="39" spans="1:10" s="94" customFormat="1" x14ac:dyDescent="0.25">
      <c r="A39" s="98">
        <v>13</v>
      </c>
      <c r="B39" s="138" t="s">
        <v>499</v>
      </c>
      <c r="C39" s="144">
        <v>2000</v>
      </c>
      <c r="D39" s="144" t="s">
        <v>1</v>
      </c>
      <c r="E39" s="61"/>
      <c r="F39" s="62"/>
      <c r="G39" s="100">
        <f t="shared" si="10"/>
        <v>0</v>
      </c>
      <c r="H39" s="100">
        <f t="shared" si="11"/>
        <v>0</v>
      </c>
      <c r="I39" s="100">
        <f t="shared" si="12"/>
        <v>0</v>
      </c>
      <c r="J39" s="60"/>
    </row>
    <row r="40" spans="1:10" s="94" customFormat="1" x14ac:dyDescent="0.25">
      <c r="A40" s="98">
        <v>14</v>
      </c>
      <c r="B40" s="138" t="s">
        <v>500</v>
      </c>
      <c r="C40" s="144">
        <v>1000</v>
      </c>
      <c r="D40" s="144" t="s">
        <v>1</v>
      </c>
      <c r="E40" s="61"/>
      <c r="F40" s="62"/>
      <c r="G40" s="100">
        <f t="shared" si="10"/>
        <v>0</v>
      </c>
      <c r="H40" s="100">
        <f t="shared" si="11"/>
        <v>0</v>
      </c>
      <c r="I40" s="100">
        <f t="shared" si="12"/>
        <v>0</v>
      </c>
      <c r="J40" s="60"/>
    </row>
    <row r="41" spans="1:10" s="94" customFormat="1" x14ac:dyDescent="0.25">
      <c r="A41" s="98">
        <v>15</v>
      </c>
      <c r="B41" s="138" t="s">
        <v>501</v>
      </c>
      <c r="C41" s="144">
        <v>1000</v>
      </c>
      <c r="D41" s="144" t="s">
        <v>1</v>
      </c>
      <c r="E41" s="61"/>
      <c r="F41" s="62"/>
      <c r="G41" s="100">
        <f t="shared" si="10"/>
        <v>0</v>
      </c>
      <c r="H41" s="100">
        <f t="shared" si="11"/>
        <v>0</v>
      </c>
      <c r="I41" s="100">
        <f t="shared" si="12"/>
        <v>0</v>
      </c>
      <c r="J41" s="60"/>
    </row>
    <row r="42" spans="1:10" s="94" customFormat="1" x14ac:dyDescent="0.25">
      <c r="A42" s="98">
        <v>16</v>
      </c>
      <c r="B42" s="138" t="s">
        <v>502</v>
      </c>
      <c r="C42" s="144">
        <v>1500</v>
      </c>
      <c r="D42" s="144" t="s">
        <v>1</v>
      </c>
      <c r="E42" s="61"/>
      <c r="F42" s="62"/>
      <c r="G42" s="100">
        <f t="shared" si="10"/>
        <v>0</v>
      </c>
      <c r="H42" s="100">
        <f t="shared" si="11"/>
        <v>0</v>
      </c>
      <c r="I42" s="100">
        <f t="shared" si="12"/>
        <v>0</v>
      </c>
      <c r="J42" s="60"/>
    </row>
    <row r="43" spans="1:10" s="94" customFormat="1" x14ac:dyDescent="0.25">
      <c r="A43" s="98">
        <v>17</v>
      </c>
      <c r="B43" s="138" t="s">
        <v>503</v>
      </c>
      <c r="C43" s="144">
        <v>800</v>
      </c>
      <c r="D43" s="144" t="s">
        <v>1</v>
      </c>
      <c r="E43" s="61"/>
      <c r="F43" s="62"/>
      <c r="G43" s="100">
        <f t="shared" si="10"/>
        <v>0</v>
      </c>
      <c r="H43" s="100">
        <f t="shared" si="11"/>
        <v>0</v>
      </c>
      <c r="I43" s="100">
        <f t="shared" si="12"/>
        <v>0</v>
      </c>
      <c r="J43" s="60"/>
    </row>
    <row r="44" spans="1:10" s="94" customFormat="1" x14ac:dyDescent="0.25">
      <c r="A44" s="98">
        <v>18</v>
      </c>
      <c r="B44" s="138" t="s">
        <v>504</v>
      </c>
      <c r="C44" s="144">
        <v>800</v>
      </c>
      <c r="D44" s="144" t="s">
        <v>1</v>
      </c>
      <c r="E44" s="61"/>
      <c r="F44" s="62"/>
      <c r="G44" s="100">
        <f t="shared" si="10"/>
        <v>0</v>
      </c>
      <c r="H44" s="100">
        <f t="shared" si="11"/>
        <v>0</v>
      </c>
      <c r="I44" s="100">
        <f t="shared" si="12"/>
        <v>0</v>
      </c>
      <c r="J44" s="60"/>
    </row>
    <row r="45" spans="1:10" s="94" customFormat="1" x14ac:dyDescent="0.25">
      <c r="A45" s="98">
        <v>19</v>
      </c>
      <c r="B45" s="138" t="s">
        <v>505</v>
      </c>
      <c r="C45" s="144">
        <v>2000</v>
      </c>
      <c r="D45" s="144" t="s">
        <v>1</v>
      </c>
      <c r="E45" s="61"/>
      <c r="F45" s="62"/>
      <c r="G45" s="100">
        <f t="shared" si="10"/>
        <v>0</v>
      </c>
      <c r="H45" s="100">
        <f t="shared" si="11"/>
        <v>0</v>
      </c>
      <c r="I45" s="100">
        <f t="shared" si="12"/>
        <v>0</v>
      </c>
      <c r="J45" s="60"/>
    </row>
    <row r="46" spans="1:10" s="94" customFormat="1" x14ac:dyDescent="0.25">
      <c r="A46" s="98">
        <v>20</v>
      </c>
      <c r="B46" s="138" t="s">
        <v>506</v>
      </c>
      <c r="C46" s="144">
        <v>1000</v>
      </c>
      <c r="D46" s="144" t="s">
        <v>1</v>
      </c>
      <c r="E46" s="61"/>
      <c r="F46" s="62"/>
      <c r="G46" s="100">
        <f t="shared" si="10"/>
        <v>0</v>
      </c>
      <c r="H46" s="100">
        <f t="shared" si="11"/>
        <v>0</v>
      </c>
      <c r="I46" s="100">
        <f t="shared" si="12"/>
        <v>0</v>
      </c>
      <c r="J46" s="60"/>
    </row>
    <row r="47" spans="1:10" s="94" customFormat="1" x14ac:dyDescent="0.25">
      <c r="A47" s="98">
        <v>21</v>
      </c>
      <c r="B47" s="138" t="s">
        <v>507</v>
      </c>
      <c r="C47" s="144">
        <v>400</v>
      </c>
      <c r="D47" s="144" t="s">
        <v>1</v>
      </c>
      <c r="E47" s="61"/>
      <c r="F47" s="62"/>
      <c r="G47" s="100">
        <f t="shared" si="10"/>
        <v>0</v>
      </c>
      <c r="H47" s="100">
        <f t="shared" si="11"/>
        <v>0</v>
      </c>
      <c r="I47" s="100">
        <f t="shared" si="12"/>
        <v>0</v>
      </c>
      <c r="J47" s="60"/>
    </row>
    <row r="48" spans="1:10" s="94" customFormat="1" x14ac:dyDescent="0.25">
      <c r="A48" s="98">
        <v>22</v>
      </c>
      <c r="B48" s="138" t="s">
        <v>508</v>
      </c>
      <c r="C48" s="144">
        <v>1000</v>
      </c>
      <c r="D48" s="144" t="s">
        <v>1</v>
      </c>
      <c r="E48" s="61"/>
      <c r="F48" s="62"/>
      <c r="G48" s="100">
        <f t="shared" si="10"/>
        <v>0</v>
      </c>
      <c r="H48" s="100">
        <f t="shared" si="11"/>
        <v>0</v>
      </c>
      <c r="I48" s="100">
        <f t="shared" si="12"/>
        <v>0</v>
      </c>
      <c r="J48" s="60"/>
    </row>
    <row r="49" spans="1:10" s="94" customFormat="1" x14ac:dyDescent="0.25">
      <c r="A49" s="98">
        <v>23</v>
      </c>
      <c r="B49" s="138" t="s">
        <v>509</v>
      </c>
      <c r="C49" s="144">
        <v>1500</v>
      </c>
      <c r="D49" s="144" t="s">
        <v>1</v>
      </c>
      <c r="E49" s="61"/>
      <c r="F49" s="62"/>
      <c r="G49" s="100">
        <f t="shared" si="10"/>
        <v>0</v>
      </c>
      <c r="H49" s="100">
        <f t="shared" si="11"/>
        <v>0</v>
      </c>
      <c r="I49" s="100">
        <f t="shared" si="12"/>
        <v>0</v>
      </c>
      <c r="J49" s="60"/>
    </row>
    <row r="50" spans="1:10" s="94" customFormat="1" x14ac:dyDescent="0.25">
      <c r="A50" s="98">
        <v>24</v>
      </c>
      <c r="B50" s="138" t="s">
        <v>510</v>
      </c>
      <c r="C50" s="144">
        <v>800</v>
      </c>
      <c r="D50" s="144" t="s">
        <v>1</v>
      </c>
      <c r="E50" s="61"/>
      <c r="F50" s="62"/>
      <c r="G50" s="100">
        <f t="shared" si="10"/>
        <v>0</v>
      </c>
      <c r="H50" s="100">
        <f t="shared" si="11"/>
        <v>0</v>
      </c>
      <c r="I50" s="100">
        <f t="shared" si="12"/>
        <v>0</v>
      </c>
      <c r="J50" s="60"/>
    </row>
    <row r="51" spans="1:10" s="94" customFormat="1" x14ac:dyDescent="0.25">
      <c r="A51" s="98">
        <v>25</v>
      </c>
      <c r="B51" s="138" t="s">
        <v>511</v>
      </c>
      <c r="C51" s="144">
        <v>800</v>
      </c>
      <c r="D51" s="144" t="s">
        <v>1</v>
      </c>
      <c r="E51" s="61"/>
      <c r="F51" s="62"/>
      <c r="G51" s="100">
        <f t="shared" si="10"/>
        <v>0</v>
      </c>
      <c r="H51" s="100">
        <f t="shared" si="11"/>
        <v>0</v>
      </c>
      <c r="I51" s="100">
        <f t="shared" si="12"/>
        <v>0</v>
      </c>
      <c r="J51" s="60"/>
    </row>
    <row r="52" spans="1:10" s="94" customFormat="1" x14ac:dyDescent="0.25">
      <c r="A52" s="98">
        <v>26</v>
      </c>
      <c r="B52" s="138" t="s">
        <v>512</v>
      </c>
      <c r="C52" s="144">
        <v>1500</v>
      </c>
      <c r="D52" s="144" t="s">
        <v>1</v>
      </c>
      <c r="E52" s="61"/>
      <c r="F52" s="62"/>
      <c r="G52" s="100">
        <f t="shared" si="10"/>
        <v>0</v>
      </c>
      <c r="H52" s="100">
        <f t="shared" si="11"/>
        <v>0</v>
      </c>
      <c r="I52" s="100">
        <f t="shared" si="12"/>
        <v>0</v>
      </c>
      <c r="J52" s="60"/>
    </row>
    <row r="53" spans="1:10" s="94" customFormat="1" x14ac:dyDescent="0.25">
      <c r="A53" s="98">
        <v>27</v>
      </c>
      <c r="B53" s="138" t="s">
        <v>513</v>
      </c>
      <c r="C53" s="144">
        <v>1000</v>
      </c>
      <c r="D53" s="144" t="s">
        <v>1</v>
      </c>
      <c r="E53" s="61"/>
      <c r="F53" s="62"/>
      <c r="G53" s="100">
        <f t="shared" si="10"/>
        <v>0</v>
      </c>
      <c r="H53" s="100">
        <f t="shared" si="11"/>
        <v>0</v>
      </c>
      <c r="I53" s="100">
        <f t="shared" si="12"/>
        <v>0</v>
      </c>
      <c r="J53" s="60"/>
    </row>
    <row r="54" spans="1:10" s="94" customFormat="1" x14ac:dyDescent="0.25">
      <c r="A54" s="98">
        <v>28</v>
      </c>
      <c r="B54" s="138" t="s">
        <v>514</v>
      </c>
      <c r="C54" s="144">
        <v>1000</v>
      </c>
      <c r="D54" s="144" t="s">
        <v>1</v>
      </c>
      <c r="E54" s="61"/>
      <c r="F54" s="62"/>
      <c r="G54" s="100">
        <f t="shared" si="10"/>
        <v>0</v>
      </c>
      <c r="H54" s="100">
        <f t="shared" si="11"/>
        <v>0</v>
      </c>
      <c r="I54" s="100">
        <f t="shared" si="12"/>
        <v>0</v>
      </c>
      <c r="J54" s="60"/>
    </row>
    <row r="55" spans="1:10" s="94" customFormat="1" x14ac:dyDescent="0.25">
      <c r="A55" s="98">
        <v>29</v>
      </c>
      <c r="B55" s="138" t="s">
        <v>515</v>
      </c>
      <c r="C55" s="144">
        <v>1500</v>
      </c>
      <c r="D55" s="144" t="s">
        <v>1</v>
      </c>
      <c r="E55" s="61"/>
      <c r="F55" s="62"/>
      <c r="G55" s="100">
        <f t="shared" si="10"/>
        <v>0</v>
      </c>
      <c r="H55" s="100">
        <f t="shared" si="11"/>
        <v>0</v>
      </c>
      <c r="I55" s="100">
        <f t="shared" si="12"/>
        <v>0</v>
      </c>
      <c r="J55" s="60"/>
    </row>
    <row r="56" spans="1:10" s="94" customFormat="1" x14ac:dyDescent="0.25">
      <c r="A56" s="98">
        <v>30</v>
      </c>
      <c r="B56" s="138" t="s">
        <v>516</v>
      </c>
      <c r="C56" s="144">
        <v>1000</v>
      </c>
      <c r="D56" s="144" t="s">
        <v>1</v>
      </c>
      <c r="E56" s="61"/>
      <c r="F56" s="62"/>
      <c r="G56" s="100">
        <f t="shared" si="10"/>
        <v>0</v>
      </c>
      <c r="H56" s="100">
        <f t="shared" si="11"/>
        <v>0</v>
      </c>
      <c r="I56" s="100">
        <f t="shared" si="12"/>
        <v>0</v>
      </c>
      <c r="J56" s="60"/>
    </row>
    <row r="57" spans="1:10" s="94" customFormat="1" x14ac:dyDescent="0.25">
      <c r="A57" s="98">
        <v>31</v>
      </c>
      <c r="B57" s="138" t="s">
        <v>517</v>
      </c>
      <c r="C57" s="144">
        <v>1000</v>
      </c>
      <c r="D57" s="144" t="s">
        <v>1</v>
      </c>
      <c r="E57" s="61"/>
      <c r="F57" s="62"/>
      <c r="G57" s="100">
        <f t="shared" si="10"/>
        <v>0</v>
      </c>
      <c r="H57" s="100">
        <f t="shared" si="11"/>
        <v>0</v>
      </c>
      <c r="I57" s="100">
        <f t="shared" si="12"/>
        <v>0</v>
      </c>
      <c r="J57" s="60"/>
    </row>
    <row r="58" spans="1:10" s="94" customFormat="1" x14ac:dyDescent="0.25">
      <c r="A58" s="98">
        <v>32</v>
      </c>
      <c r="B58" s="138" t="s">
        <v>518</v>
      </c>
      <c r="C58" s="144">
        <v>1200</v>
      </c>
      <c r="D58" s="144" t="s">
        <v>1</v>
      </c>
      <c r="E58" s="61"/>
      <c r="F58" s="62"/>
      <c r="G58" s="100">
        <f t="shared" si="10"/>
        <v>0</v>
      </c>
      <c r="H58" s="100">
        <f t="shared" si="11"/>
        <v>0</v>
      </c>
      <c r="I58" s="100">
        <f t="shared" si="12"/>
        <v>0</v>
      </c>
      <c r="J58" s="60"/>
    </row>
    <row r="59" spans="1:10" s="94" customFormat="1" x14ac:dyDescent="0.25">
      <c r="A59" s="98">
        <v>33</v>
      </c>
      <c r="B59" s="138" t="s">
        <v>519</v>
      </c>
      <c r="C59" s="144">
        <v>1000</v>
      </c>
      <c r="D59" s="144" t="s">
        <v>1</v>
      </c>
      <c r="E59" s="61"/>
      <c r="F59" s="62"/>
      <c r="G59" s="100">
        <f t="shared" si="10"/>
        <v>0</v>
      </c>
      <c r="H59" s="100">
        <f t="shared" si="11"/>
        <v>0</v>
      </c>
      <c r="I59" s="100">
        <f t="shared" si="12"/>
        <v>0</v>
      </c>
      <c r="J59" s="60"/>
    </row>
    <row r="60" spans="1:10" s="94" customFormat="1" x14ac:dyDescent="0.25">
      <c r="A60" s="98">
        <v>34</v>
      </c>
      <c r="B60" s="138" t="s">
        <v>520</v>
      </c>
      <c r="C60" s="144">
        <v>800</v>
      </c>
      <c r="D60" s="144" t="s">
        <v>1</v>
      </c>
      <c r="E60" s="61"/>
      <c r="F60" s="62"/>
      <c r="G60" s="100">
        <f t="shared" si="10"/>
        <v>0</v>
      </c>
      <c r="H60" s="100">
        <f t="shared" si="11"/>
        <v>0</v>
      </c>
      <c r="I60" s="100">
        <f t="shared" si="12"/>
        <v>0</v>
      </c>
      <c r="J60" s="60"/>
    </row>
    <row r="61" spans="1:10" s="94" customFormat="1" x14ac:dyDescent="0.25">
      <c r="A61" s="98">
        <v>35</v>
      </c>
      <c r="B61" s="138" t="s">
        <v>521</v>
      </c>
      <c r="C61" s="144">
        <v>1200</v>
      </c>
      <c r="D61" s="144" t="s">
        <v>1</v>
      </c>
      <c r="E61" s="61"/>
      <c r="F61" s="62"/>
      <c r="G61" s="100">
        <f t="shared" si="10"/>
        <v>0</v>
      </c>
      <c r="H61" s="100">
        <f t="shared" si="11"/>
        <v>0</v>
      </c>
      <c r="I61" s="100">
        <f t="shared" si="12"/>
        <v>0</v>
      </c>
      <c r="J61" s="60"/>
    </row>
    <row r="62" spans="1:10" s="94" customFormat="1" x14ac:dyDescent="0.25">
      <c r="A62" s="98">
        <v>36</v>
      </c>
      <c r="B62" s="138" t="s">
        <v>522</v>
      </c>
      <c r="C62" s="144">
        <v>1000</v>
      </c>
      <c r="D62" s="144" t="s">
        <v>1</v>
      </c>
      <c r="E62" s="61"/>
      <c r="F62" s="62"/>
      <c r="G62" s="100">
        <f t="shared" si="10"/>
        <v>0</v>
      </c>
      <c r="H62" s="100">
        <f t="shared" si="11"/>
        <v>0</v>
      </c>
      <c r="I62" s="100">
        <f t="shared" si="12"/>
        <v>0</v>
      </c>
      <c r="J62" s="60"/>
    </row>
    <row r="63" spans="1:10" s="94" customFormat="1" x14ac:dyDescent="0.25">
      <c r="A63" s="98">
        <v>37</v>
      </c>
      <c r="B63" s="138" t="s">
        <v>523</v>
      </c>
      <c r="C63" s="144">
        <v>1000</v>
      </c>
      <c r="D63" s="144" t="s">
        <v>1</v>
      </c>
      <c r="E63" s="61"/>
      <c r="F63" s="62"/>
      <c r="G63" s="100">
        <f t="shared" si="10"/>
        <v>0</v>
      </c>
      <c r="H63" s="100">
        <f t="shared" si="11"/>
        <v>0</v>
      </c>
      <c r="I63" s="100">
        <f t="shared" si="12"/>
        <v>0</v>
      </c>
      <c r="J63" s="60"/>
    </row>
    <row r="64" spans="1:10" s="94" customFormat="1" x14ac:dyDescent="0.25">
      <c r="A64" s="98">
        <v>38</v>
      </c>
      <c r="B64" s="138" t="s">
        <v>524</v>
      </c>
      <c r="C64" s="144">
        <v>1200</v>
      </c>
      <c r="D64" s="144" t="s">
        <v>1</v>
      </c>
      <c r="E64" s="61"/>
      <c r="F64" s="62"/>
      <c r="G64" s="100">
        <f t="shared" si="10"/>
        <v>0</v>
      </c>
      <c r="H64" s="100">
        <f t="shared" si="11"/>
        <v>0</v>
      </c>
      <c r="I64" s="100">
        <f t="shared" si="12"/>
        <v>0</v>
      </c>
      <c r="J64" s="60"/>
    </row>
    <row r="65" spans="1:10" s="94" customFormat="1" x14ac:dyDescent="0.25">
      <c r="A65" s="98">
        <v>39</v>
      </c>
      <c r="B65" s="138" t="s">
        <v>525</v>
      </c>
      <c r="C65" s="144">
        <v>500</v>
      </c>
      <c r="D65" s="144" t="s">
        <v>1</v>
      </c>
      <c r="E65" s="61"/>
      <c r="F65" s="62"/>
      <c r="G65" s="100">
        <f t="shared" si="10"/>
        <v>0</v>
      </c>
      <c r="H65" s="100">
        <f t="shared" si="11"/>
        <v>0</v>
      </c>
      <c r="I65" s="100">
        <f t="shared" si="12"/>
        <v>0</v>
      </c>
      <c r="J65" s="60"/>
    </row>
    <row r="66" spans="1:10" s="94" customFormat="1" x14ac:dyDescent="0.25">
      <c r="A66" s="98">
        <v>40</v>
      </c>
      <c r="B66" s="138" t="s">
        <v>526</v>
      </c>
      <c r="C66" s="144">
        <v>1200</v>
      </c>
      <c r="D66" s="144" t="s">
        <v>1</v>
      </c>
      <c r="E66" s="61"/>
      <c r="F66" s="62"/>
      <c r="G66" s="100">
        <f t="shared" si="10"/>
        <v>0</v>
      </c>
      <c r="H66" s="100">
        <f t="shared" si="11"/>
        <v>0</v>
      </c>
      <c r="I66" s="100">
        <f t="shared" si="12"/>
        <v>0</v>
      </c>
      <c r="J66" s="60"/>
    </row>
    <row r="67" spans="1:10" s="94" customFormat="1" x14ac:dyDescent="0.25">
      <c r="A67" s="98">
        <v>41</v>
      </c>
      <c r="B67" s="138" t="s">
        <v>527</v>
      </c>
      <c r="C67" s="144">
        <v>1200</v>
      </c>
      <c r="D67" s="144" t="s">
        <v>1</v>
      </c>
      <c r="E67" s="61"/>
      <c r="F67" s="62"/>
      <c r="G67" s="100">
        <f t="shared" si="10"/>
        <v>0</v>
      </c>
      <c r="H67" s="100">
        <f t="shared" si="11"/>
        <v>0</v>
      </c>
      <c r="I67" s="100">
        <f t="shared" si="12"/>
        <v>0</v>
      </c>
      <c r="J67" s="60"/>
    </row>
    <row r="68" spans="1:10" s="94" customFormat="1" x14ac:dyDescent="0.25">
      <c r="A68" s="98">
        <v>42</v>
      </c>
      <c r="B68" s="138" t="s">
        <v>528</v>
      </c>
      <c r="C68" s="144">
        <v>1000</v>
      </c>
      <c r="D68" s="144" t="s">
        <v>1</v>
      </c>
      <c r="E68" s="61"/>
      <c r="F68" s="62"/>
      <c r="G68" s="100">
        <f t="shared" si="10"/>
        <v>0</v>
      </c>
      <c r="H68" s="100">
        <f t="shared" si="11"/>
        <v>0</v>
      </c>
      <c r="I68" s="100">
        <f t="shared" si="12"/>
        <v>0</v>
      </c>
      <c r="J68" s="60"/>
    </row>
    <row r="69" spans="1:10" s="94" customFormat="1" x14ac:dyDescent="0.25">
      <c r="A69" s="98">
        <v>43</v>
      </c>
      <c r="B69" s="138" t="s">
        <v>529</v>
      </c>
      <c r="C69" s="144">
        <v>1000</v>
      </c>
      <c r="D69" s="144" t="s">
        <v>1</v>
      </c>
      <c r="E69" s="61"/>
      <c r="F69" s="62"/>
      <c r="G69" s="100">
        <f t="shared" si="10"/>
        <v>0</v>
      </c>
      <c r="H69" s="100">
        <f t="shared" si="11"/>
        <v>0</v>
      </c>
      <c r="I69" s="100">
        <f t="shared" si="12"/>
        <v>0</v>
      </c>
      <c r="J69" s="60"/>
    </row>
    <row r="70" spans="1:10" s="94" customFormat="1" x14ac:dyDescent="0.25">
      <c r="A70" s="98">
        <v>44</v>
      </c>
      <c r="B70" s="138" t="s">
        <v>530</v>
      </c>
      <c r="C70" s="144">
        <v>1200</v>
      </c>
      <c r="D70" s="144" t="s">
        <v>1</v>
      </c>
      <c r="E70" s="61"/>
      <c r="F70" s="62"/>
      <c r="G70" s="100">
        <f t="shared" si="10"/>
        <v>0</v>
      </c>
      <c r="H70" s="100">
        <f t="shared" si="11"/>
        <v>0</v>
      </c>
      <c r="I70" s="100">
        <f t="shared" si="12"/>
        <v>0</v>
      </c>
      <c r="J70" s="60"/>
    </row>
    <row r="71" spans="1:10" s="94" customFormat="1" x14ac:dyDescent="0.25">
      <c r="A71" s="98">
        <v>45</v>
      </c>
      <c r="B71" s="138" t="s">
        <v>531</v>
      </c>
      <c r="C71" s="144">
        <v>2000</v>
      </c>
      <c r="D71" s="144" t="s">
        <v>1</v>
      </c>
      <c r="E71" s="61"/>
      <c r="F71" s="62"/>
      <c r="G71" s="100">
        <f t="shared" si="10"/>
        <v>0</v>
      </c>
      <c r="H71" s="100">
        <f t="shared" si="11"/>
        <v>0</v>
      </c>
      <c r="I71" s="100">
        <f t="shared" si="12"/>
        <v>0</v>
      </c>
      <c r="J71" s="60"/>
    </row>
    <row r="72" spans="1:10" s="94" customFormat="1" x14ac:dyDescent="0.25">
      <c r="A72" s="98">
        <v>46</v>
      </c>
      <c r="B72" s="138" t="s">
        <v>532</v>
      </c>
      <c r="C72" s="144">
        <v>1000</v>
      </c>
      <c r="D72" s="144" t="s">
        <v>1</v>
      </c>
      <c r="E72" s="61"/>
      <c r="F72" s="62"/>
      <c r="G72" s="100">
        <f t="shared" si="10"/>
        <v>0</v>
      </c>
      <c r="H72" s="100">
        <f t="shared" si="11"/>
        <v>0</v>
      </c>
      <c r="I72" s="100">
        <f t="shared" si="12"/>
        <v>0</v>
      </c>
      <c r="J72" s="60"/>
    </row>
    <row r="73" spans="1:10" s="94" customFormat="1" x14ac:dyDescent="0.25">
      <c r="A73" s="98">
        <v>47</v>
      </c>
      <c r="B73" s="138" t="s">
        <v>533</v>
      </c>
      <c r="C73" s="144">
        <v>500</v>
      </c>
      <c r="D73" s="144" t="s">
        <v>1</v>
      </c>
      <c r="E73" s="61"/>
      <c r="F73" s="62"/>
      <c r="G73" s="100">
        <f t="shared" si="10"/>
        <v>0</v>
      </c>
      <c r="H73" s="100">
        <f t="shared" si="11"/>
        <v>0</v>
      </c>
      <c r="I73" s="100">
        <f t="shared" si="12"/>
        <v>0</v>
      </c>
      <c r="J73" s="60"/>
    </row>
    <row r="74" spans="1:10" s="94" customFormat="1" x14ac:dyDescent="0.25">
      <c r="A74" s="98">
        <v>48</v>
      </c>
      <c r="B74" s="138" t="s">
        <v>534</v>
      </c>
      <c r="C74" s="144">
        <v>1000</v>
      </c>
      <c r="D74" s="144" t="s">
        <v>1</v>
      </c>
      <c r="E74" s="61"/>
      <c r="F74" s="62"/>
      <c r="G74" s="100">
        <f t="shared" si="10"/>
        <v>0</v>
      </c>
      <c r="H74" s="100">
        <f t="shared" si="11"/>
        <v>0</v>
      </c>
      <c r="I74" s="100">
        <f t="shared" si="12"/>
        <v>0</v>
      </c>
      <c r="J74" s="60"/>
    </row>
    <row r="75" spans="1:10" s="94" customFormat="1" x14ac:dyDescent="0.25">
      <c r="A75" s="98">
        <v>49</v>
      </c>
      <c r="B75" s="138" t="s">
        <v>535</v>
      </c>
      <c r="C75" s="144">
        <v>1000</v>
      </c>
      <c r="D75" s="144" t="s">
        <v>1</v>
      </c>
      <c r="E75" s="61"/>
      <c r="F75" s="62"/>
      <c r="G75" s="100">
        <f t="shared" si="10"/>
        <v>0</v>
      </c>
      <c r="H75" s="100">
        <f t="shared" si="11"/>
        <v>0</v>
      </c>
      <c r="I75" s="100">
        <f t="shared" si="12"/>
        <v>0</v>
      </c>
      <c r="J75" s="60"/>
    </row>
    <row r="76" spans="1:10" s="94" customFormat="1" x14ac:dyDescent="0.25">
      <c r="A76" s="98">
        <v>50</v>
      </c>
      <c r="B76" s="138" t="s">
        <v>536</v>
      </c>
      <c r="C76" s="144">
        <v>1000</v>
      </c>
      <c r="D76" s="144" t="s">
        <v>1</v>
      </c>
      <c r="E76" s="61"/>
      <c r="F76" s="62"/>
      <c r="G76" s="100">
        <f t="shared" si="10"/>
        <v>0</v>
      </c>
      <c r="H76" s="100">
        <f t="shared" si="11"/>
        <v>0</v>
      </c>
      <c r="I76" s="100">
        <f t="shared" si="12"/>
        <v>0</v>
      </c>
      <c r="J76" s="60"/>
    </row>
    <row r="77" spans="1:10" s="94" customFormat="1" x14ac:dyDescent="0.25">
      <c r="A77" s="98">
        <v>51</v>
      </c>
      <c r="B77" s="138" t="s">
        <v>537</v>
      </c>
      <c r="C77" s="144">
        <v>1000</v>
      </c>
      <c r="D77" s="144" t="s">
        <v>1</v>
      </c>
      <c r="E77" s="61"/>
      <c r="F77" s="62"/>
      <c r="G77" s="100">
        <f t="shared" si="10"/>
        <v>0</v>
      </c>
      <c r="H77" s="100">
        <f t="shared" si="11"/>
        <v>0</v>
      </c>
      <c r="I77" s="100">
        <f t="shared" si="12"/>
        <v>0</v>
      </c>
      <c r="J77" s="60"/>
    </row>
    <row r="78" spans="1:10" s="94" customFormat="1" x14ac:dyDescent="0.25">
      <c r="A78" s="98">
        <v>52</v>
      </c>
      <c r="B78" s="138" t="s">
        <v>538</v>
      </c>
      <c r="C78" s="144">
        <v>1000</v>
      </c>
      <c r="D78" s="144" t="s">
        <v>1</v>
      </c>
      <c r="E78" s="61"/>
      <c r="F78" s="62"/>
      <c r="G78" s="100">
        <f t="shared" si="10"/>
        <v>0</v>
      </c>
      <c r="H78" s="100">
        <f t="shared" si="11"/>
        <v>0</v>
      </c>
      <c r="I78" s="100">
        <f t="shared" si="12"/>
        <v>0</v>
      </c>
      <c r="J78" s="60"/>
    </row>
    <row r="79" spans="1:10" s="94" customFormat="1" x14ac:dyDescent="0.25">
      <c r="A79" s="98">
        <v>53</v>
      </c>
      <c r="B79" s="138" t="s">
        <v>539</v>
      </c>
      <c r="C79" s="144">
        <v>1000</v>
      </c>
      <c r="D79" s="144" t="s">
        <v>1</v>
      </c>
      <c r="E79" s="61"/>
      <c r="F79" s="62"/>
      <c r="G79" s="100">
        <f t="shared" si="10"/>
        <v>0</v>
      </c>
      <c r="H79" s="100">
        <f t="shared" si="11"/>
        <v>0</v>
      </c>
      <c r="I79" s="100">
        <f t="shared" si="12"/>
        <v>0</v>
      </c>
      <c r="J79" s="60"/>
    </row>
    <row r="80" spans="1:10" s="94" customFormat="1" x14ac:dyDescent="0.25">
      <c r="A80" s="98">
        <v>54</v>
      </c>
      <c r="B80" s="138" t="s">
        <v>540</v>
      </c>
      <c r="C80" s="144">
        <v>1000</v>
      </c>
      <c r="D80" s="144" t="s">
        <v>1</v>
      </c>
      <c r="E80" s="61"/>
      <c r="F80" s="62"/>
      <c r="G80" s="100">
        <f t="shared" si="10"/>
        <v>0</v>
      </c>
      <c r="H80" s="100">
        <f t="shared" si="11"/>
        <v>0</v>
      </c>
      <c r="I80" s="100">
        <f t="shared" si="12"/>
        <v>0</v>
      </c>
      <c r="J80" s="60"/>
    </row>
    <row r="81" spans="1:10" s="94" customFormat="1" x14ac:dyDescent="0.25">
      <c r="A81" s="98">
        <v>55</v>
      </c>
      <c r="B81" s="138" t="s">
        <v>541</v>
      </c>
      <c r="C81" s="144">
        <v>1000</v>
      </c>
      <c r="D81" s="144" t="s">
        <v>1</v>
      </c>
      <c r="E81" s="61"/>
      <c r="F81" s="62"/>
      <c r="G81" s="100">
        <f t="shared" si="10"/>
        <v>0</v>
      </c>
      <c r="H81" s="100">
        <f t="shared" si="11"/>
        <v>0</v>
      </c>
      <c r="I81" s="100">
        <f t="shared" si="12"/>
        <v>0</v>
      </c>
      <c r="J81" s="60"/>
    </row>
    <row r="82" spans="1:10" s="94" customFormat="1" x14ac:dyDescent="0.25">
      <c r="A82" s="98">
        <v>56</v>
      </c>
      <c r="B82" s="138" t="s">
        <v>542</v>
      </c>
      <c r="C82" s="144">
        <v>1000</v>
      </c>
      <c r="D82" s="144" t="s">
        <v>1</v>
      </c>
      <c r="E82" s="61"/>
      <c r="F82" s="62"/>
      <c r="G82" s="100">
        <f t="shared" si="10"/>
        <v>0</v>
      </c>
      <c r="H82" s="100">
        <f t="shared" si="11"/>
        <v>0</v>
      </c>
      <c r="I82" s="100">
        <f t="shared" si="12"/>
        <v>0</v>
      </c>
      <c r="J82" s="60"/>
    </row>
    <row r="83" spans="1:10" s="94" customFormat="1" x14ac:dyDescent="0.25">
      <c r="A83" s="98">
        <v>57</v>
      </c>
      <c r="B83" s="138" t="s">
        <v>543</v>
      </c>
      <c r="C83" s="144">
        <v>2000</v>
      </c>
      <c r="D83" s="144" t="s">
        <v>1</v>
      </c>
      <c r="E83" s="61"/>
      <c r="F83" s="62"/>
      <c r="G83" s="100">
        <f t="shared" si="10"/>
        <v>0</v>
      </c>
      <c r="H83" s="100">
        <f t="shared" si="11"/>
        <v>0</v>
      </c>
      <c r="I83" s="100">
        <f t="shared" si="12"/>
        <v>0</v>
      </c>
      <c r="J83" s="60"/>
    </row>
    <row r="84" spans="1:10" s="94" customFormat="1" x14ac:dyDescent="0.25">
      <c r="A84" s="98">
        <v>58</v>
      </c>
      <c r="B84" s="138" t="s">
        <v>544</v>
      </c>
      <c r="C84" s="144">
        <v>1500</v>
      </c>
      <c r="D84" s="144" t="s">
        <v>1</v>
      </c>
      <c r="E84" s="61"/>
      <c r="F84" s="62"/>
      <c r="G84" s="100">
        <f t="shared" si="10"/>
        <v>0</v>
      </c>
      <c r="H84" s="100">
        <f t="shared" si="11"/>
        <v>0</v>
      </c>
      <c r="I84" s="100">
        <f t="shared" si="12"/>
        <v>0</v>
      </c>
      <c r="J84" s="60"/>
    </row>
    <row r="85" spans="1:10" s="94" customFormat="1" x14ac:dyDescent="0.25">
      <c r="A85" s="98">
        <v>59</v>
      </c>
      <c r="B85" s="140" t="s">
        <v>545</v>
      </c>
      <c r="C85" s="145">
        <v>1500</v>
      </c>
      <c r="D85" s="144" t="s">
        <v>1</v>
      </c>
      <c r="E85" s="61"/>
      <c r="F85" s="62"/>
      <c r="G85" s="100">
        <f t="shared" si="10"/>
        <v>0</v>
      </c>
      <c r="H85" s="100">
        <f t="shared" si="11"/>
        <v>0</v>
      </c>
      <c r="I85" s="100">
        <f t="shared" si="12"/>
        <v>0</v>
      </c>
      <c r="J85" s="60"/>
    </row>
    <row r="86" spans="1:10" s="94" customFormat="1" x14ac:dyDescent="0.25">
      <c r="A86" s="98">
        <v>60</v>
      </c>
      <c r="B86" s="140" t="s">
        <v>546</v>
      </c>
      <c r="C86" s="145">
        <v>1500</v>
      </c>
      <c r="D86" s="144" t="s">
        <v>1</v>
      </c>
      <c r="E86" s="61"/>
      <c r="F86" s="62"/>
      <c r="G86" s="100">
        <f t="shared" si="10"/>
        <v>0</v>
      </c>
      <c r="H86" s="100">
        <f t="shared" si="11"/>
        <v>0</v>
      </c>
      <c r="I86" s="100">
        <f t="shared" si="12"/>
        <v>0</v>
      </c>
      <c r="J86" s="60"/>
    </row>
    <row r="87" spans="1:10" x14ac:dyDescent="0.25">
      <c r="A87" s="98"/>
      <c r="B87" s="18" t="s">
        <v>27</v>
      </c>
      <c r="C87" s="99" t="s">
        <v>9</v>
      </c>
      <c r="D87" s="99" t="s">
        <v>9</v>
      </c>
      <c r="E87" s="99" t="s">
        <v>9</v>
      </c>
      <c r="F87" s="99" t="s">
        <v>9</v>
      </c>
      <c r="G87" s="23">
        <f>SUM(G27:G86)</f>
        <v>0</v>
      </c>
      <c r="H87" s="23">
        <f>SUM(H27:H86)</f>
        <v>0</v>
      </c>
      <c r="I87" s="23">
        <f>SUM(I27:I86)</f>
        <v>0</v>
      </c>
      <c r="J87" s="87">
        <f>SUM(J27:J86)</f>
        <v>0</v>
      </c>
    </row>
    <row r="88" spans="1:10" x14ac:dyDescent="0.25">
      <c r="A88" s="245" t="s">
        <v>736</v>
      </c>
      <c r="B88" s="246"/>
      <c r="C88" s="246"/>
      <c r="D88" s="246"/>
      <c r="E88" s="246"/>
      <c r="F88" s="246"/>
      <c r="G88" s="246"/>
      <c r="H88" s="246"/>
      <c r="I88" s="246"/>
      <c r="J88" s="246"/>
    </row>
    <row r="89" spans="1:10" x14ac:dyDescent="0.25">
      <c r="A89" s="98">
        <v>1</v>
      </c>
      <c r="B89" s="189" t="s">
        <v>794</v>
      </c>
      <c r="C89" s="144">
        <v>500</v>
      </c>
      <c r="D89" s="144" t="s">
        <v>0</v>
      </c>
      <c r="E89" s="61"/>
      <c r="F89" s="62"/>
      <c r="G89" s="100">
        <f>C89*ROUND(F89,4)</f>
        <v>0</v>
      </c>
      <c r="H89" s="100">
        <f>G89*0.095</f>
        <v>0</v>
      </c>
      <c r="I89" s="100">
        <f>G89+H89</f>
        <v>0</v>
      </c>
      <c r="J89" s="60"/>
    </row>
    <row r="90" spans="1:10" x14ac:dyDescent="0.25">
      <c r="A90" s="98">
        <v>2</v>
      </c>
      <c r="B90" s="189" t="s">
        <v>825</v>
      </c>
      <c r="C90" s="194">
        <v>76</v>
      </c>
      <c r="D90" s="194" t="s">
        <v>0</v>
      </c>
      <c r="E90" s="61"/>
      <c r="F90" s="62"/>
      <c r="G90" s="100">
        <f t="shared" ref="G90:G95" si="13">C90*ROUND(F90,4)</f>
        <v>0</v>
      </c>
      <c r="H90" s="100">
        <f t="shared" ref="H90:H95" si="14">G90*0.095</f>
        <v>0</v>
      </c>
      <c r="I90" s="100">
        <f t="shared" ref="I90:I95" si="15">G90+H90</f>
        <v>0</v>
      </c>
      <c r="J90" s="60"/>
    </row>
    <row r="91" spans="1:10" x14ac:dyDescent="0.25">
      <c r="A91" s="98">
        <v>3</v>
      </c>
      <c r="B91" s="189" t="s">
        <v>795</v>
      </c>
      <c r="C91" s="194">
        <v>26</v>
      </c>
      <c r="D91" s="194" t="s">
        <v>0</v>
      </c>
      <c r="E91" s="61"/>
      <c r="F91" s="62"/>
      <c r="G91" s="100">
        <f t="shared" si="13"/>
        <v>0</v>
      </c>
      <c r="H91" s="100">
        <f t="shared" si="14"/>
        <v>0</v>
      </c>
      <c r="I91" s="100">
        <f t="shared" si="15"/>
        <v>0</v>
      </c>
      <c r="J91" s="60"/>
    </row>
    <row r="92" spans="1:10" s="94" customFormat="1" x14ac:dyDescent="0.25">
      <c r="A92" s="98">
        <v>4</v>
      </c>
      <c r="B92" s="189" t="s">
        <v>848</v>
      </c>
      <c r="C92" s="194">
        <v>42</v>
      </c>
      <c r="D92" s="194" t="s">
        <v>0</v>
      </c>
      <c r="E92" s="61"/>
      <c r="F92" s="62"/>
      <c r="G92" s="100">
        <f t="shared" si="13"/>
        <v>0</v>
      </c>
      <c r="H92" s="100">
        <f t="shared" si="14"/>
        <v>0</v>
      </c>
      <c r="I92" s="100">
        <f t="shared" si="15"/>
        <v>0</v>
      </c>
      <c r="J92" s="60"/>
    </row>
    <row r="93" spans="1:10" s="94" customFormat="1" x14ac:dyDescent="0.25">
      <c r="A93" s="222">
        <v>5</v>
      </c>
      <c r="B93" s="264" t="s">
        <v>869</v>
      </c>
      <c r="C93" s="214">
        <v>3500</v>
      </c>
      <c r="D93" s="214" t="s">
        <v>1</v>
      </c>
      <c r="E93" s="226"/>
      <c r="F93" s="223"/>
      <c r="G93" s="224">
        <f t="shared" si="13"/>
        <v>0</v>
      </c>
      <c r="H93" s="224">
        <f t="shared" si="14"/>
        <v>0</v>
      </c>
      <c r="I93" s="224">
        <f t="shared" si="15"/>
        <v>0</v>
      </c>
      <c r="J93" s="225"/>
    </row>
    <row r="94" spans="1:10" s="94" customFormat="1" x14ac:dyDescent="0.25">
      <c r="A94" s="98">
        <v>6</v>
      </c>
      <c r="B94" s="189" t="s">
        <v>796</v>
      </c>
      <c r="C94" s="194">
        <v>30</v>
      </c>
      <c r="D94" s="194" t="s">
        <v>0</v>
      </c>
      <c r="E94" s="61"/>
      <c r="F94" s="62"/>
      <c r="G94" s="100">
        <f t="shared" si="13"/>
        <v>0</v>
      </c>
      <c r="H94" s="100">
        <f t="shared" si="14"/>
        <v>0</v>
      </c>
      <c r="I94" s="100">
        <f t="shared" si="15"/>
        <v>0</v>
      </c>
      <c r="J94" s="60"/>
    </row>
    <row r="95" spans="1:10" x14ac:dyDescent="0.25">
      <c r="A95" s="98">
        <v>7</v>
      </c>
      <c r="B95" s="189" t="s">
        <v>849</v>
      </c>
      <c r="C95" s="194">
        <v>32</v>
      </c>
      <c r="D95" s="194" t="s">
        <v>0</v>
      </c>
      <c r="E95" s="61"/>
      <c r="F95" s="62"/>
      <c r="G95" s="100">
        <f t="shared" si="13"/>
        <v>0</v>
      </c>
      <c r="H95" s="100">
        <f t="shared" si="14"/>
        <v>0</v>
      </c>
      <c r="I95" s="100">
        <f t="shared" si="15"/>
        <v>0</v>
      </c>
      <c r="J95" s="60"/>
    </row>
    <row r="96" spans="1:10" x14ac:dyDescent="0.25">
      <c r="A96" s="98"/>
      <c r="B96" s="18" t="s">
        <v>737</v>
      </c>
      <c r="C96" s="99" t="s">
        <v>9</v>
      </c>
      <c r="D96" s="99" t="s">
        <v>9</v>
      </c>
      <c r="E96" s="99" t="s">
        <v>9</v>
      </c>
      <c r="F96" s="99" t="s">
        <v>9</v>
      </c>
      <c r="G96" s="22">
        <f>SUM(G89:G95)</f>
        <v>0</v>
      </c>
      <c r="H96" s="22">
        <f>SUM(H89:H95)</f>
        <v>0</v>
      </c>
      <c r="I96" s="22">
        <f>SUM(I89:I95)</f>
        <v>0</v>
      </c>
      <c r="J96" s="20">
        <f>SUM(J89:J95)</f>
        <v>0</v>
      </c>
    </row>
    <row r="97" spans="1:10" x14ac:dyDescent="0.25">
      <c r="A97" s="245" t="s">
        <v>738</v>
      </c>
      <c r="B97" s="246"/>
      <c r="C97" s="246"/>
      <c r="D97" s="246"/>
      <c r="E97" s="246"/>
      <c r="F97" s="246"/>
      <c r="G97" s="246"/>
      <c r="H97" s="246"/>
      <c r="I97" s="246"/>
      <c r="J97" s="246"/>
    </row>
    <row r="98" spans="1:10" ht="16.5" customHeight="1" x14ac:dyDescent="0.25">
      <c r="A98" s="98">
        <v>1</v>
      </c>
      <c r="B98" s="189" t="s">
        <v>850</v>
      </c>
      <c r="C98" s="144">
        <v>250</v>
      </c>
      <c r="D98" s="144" t="s">
        <v>0</v>
      </c>
      <c r="E98" s="61"/>
      <c r="F98" s="62"/>
      <c r="G98" s="100">
        <f>C98*ROUND(F98,4)</f>
        <v>0</v>
      </c>
      <c r="H98" s="100">
        <f>G98*0.095</f>
        <v>0</v>
      </c>
      <c r="I98" s="100">
        <f>G98+H98</f>
        <v>0</v>
      </c>
      <c r="J98" s="60"/>
    </row>
    <row r="99" spans="1:10" ht="16.5" customHeight="1" x14ac:dyDescent="0.25">
      <c r="A99" s="98">
        <v>2</v>
      </c>
      <c r="B99" s="189" t="s">
        <v>797</v>
      </c>
      <c r="C99" s="144">
        <v>50</v>
      </c>
      <c r="D99" s="144" t="s">
        <v>0</v>
      </c>
      <c r="E99" s="61"/>
      <c r="F99" s="62"/>
      <c r="G99" s="100">
        <f t="shared" ref="G99:G106" si="16">C99*ROUND(F99,4)</f>
        <v>0</v>
      </c>
      <c r="H99" s="100">
        <f t="shared" ref="H99:H100" si="17">G99*0.095</f>
        <v>0</v>
      </c>
      <c r="I99" s="100">
        <f t="shared" ref="I99:I100" si="18">G99+H99</f>
        <v>0</v>
      </c>
      <c r="J99" s="60"/>
    </row>
    <row r="100" spans="1:10" ht="16.5" customHeight="1" x14ac:dyDescent="0.25">
      <c r="A100" s="98">
        <v>3</v>
      </c>
      <c r="B100" s="138" t="s">
        <v>547</v>
      </c>
      <c r="C100" s="144">
        <v>300</v>
      </c>
      <c r="D100" s="144" t="s">
        <v>0</v>
      </c>
      <c r="E100" s="61"/>
      <c r="F100" s="62"/>
      <c r="G100" s="100">
        <f t="shared" si="16"/>
        <v>0</v>
      </c>
      <c r="H100" s="100">
        <f t="shared" si="17"/>
        <v>0</v>
      </c>
      <c r="I100" s="100">
        <f t="shared" si="18"/>
        <v>0</v>
      </c>
      <c r="J100" s="60"/>
    </row>
    <row r="101" spans="1:10" x14ac:dyDescent="0.25">
      <c r="A101" s="98">
        <v>4</v>
      </c>
      <c r="B101" s="138" t="s">
        <v>548</v>
      </c>
      <c r="C101" s="144">
        <v>40</v>
      </c>
      <c r="D101" s="144" t="s">
        <v>0</v>
      </c>
      <c r="E101" s="61"/>
      <c r="F101" s="62"/>
      <c r="G101" s="100">
        <f t="shared" si="16"/>
        <v>0</v>
      </c>
      <c r="H101" s="100">
        <f t="shared" ref="H101:H106" si="19">G101*0.095</f>
        <v>0</v>
      </c>
      <c r="I101" s="100">
        <f t="shared" ref="I101:I106" si="20">G101+H101</f>
        <v>0</v>
      </c>
      <c r="J101" s="60"/>
    </row>
    <row r="102" spans="1:10" x14ac:dyDescent="0.25">
      <c r="A102" s="98">
        <v>5</v>
      </c>
      <c r="B102" s="138" t="s">
        <v>549</v>
      </c>
      <c r="C102" s="144">
        <v>20</v>
      </c>
      <c r="D102" s="144" t="s">
        <v>0</v>
      </c>
      <c r="E102" s="61"/>
      <c r="F102" s="62"/>
      <c r="G102" s="100">
        <f t="shared" si="16"/>
        <v>0</v>
      </c>
      <c r="H102" s="100">
        <f t="shared" si="19"/>
        <v>0</v>
      </c>
      <c r="I102" s="100">
        <f t="shared" si="20"/>
        <v>0</v>
      </c>
      <c r="J102" s="60"/>
    </row>
    <row r="103" spans="1:10" x14ac:dyDescent="0.25">
      <c r="A103" s="98">
        <v>6</v>
      </c>
      <c r="B103" s="138" t="s">
        <v>550</v>
      </c>
      <c r="C103" s="144">
        <v>30</v>
      </c>
      <c r="D103" s="144" t="s">
        <v>0</v>
      </c>
      <c r="E103" s="61"/>
      <c r="F103" s="62"/>
      <c r="G103" s="100">
        <f t="shared" si="16"/>
        <v>0</v>
      </c>
      <c r="H103" s="100">
        <f t="shared" si="19"/>
        <v>0</v>
      </c>
      <c r="I103" s="100">
        <f t="shared" si="20"/>
        <v>0</v>
      </c>
      <c r="J103" s="60"/>
    </row>
    <row r="104" spans="1:10" x14ac:dyDescent="0.25">
      <c r="A104" s="98">
        <v>7</v>
      </c>
      <c r="B104" s="138" t="s">
        <v>551</v>
      </c>
      <c r="C104" s="144">
        <v>50</v>
      </c>
      <c r="D104" s="144" t="s">
        <v>0</v>
      </c>
      <c r="E104" s="61"/>
      <c r="F104" s="62"/>
      <c r="G104" s="100">
        <f t="shared" si="16"/>
        <v>0</v>
      </c>
      <c r="H104" s="100">
        <f t="shared" si="19"/>
        <v>0</v>
      </c>
      <c r="I104" s="100">
        <f t="shared" si="20"/>
        <v>0</v>
      </c>
      <c r="J104" s="60"/>
    </row>
    <row r="105" spans="1:10" x14ac:dyDescent="0.25">
      <c r="A105" s="98">
        <v>8</v>
      </c>
      <c r="B105" s="138" t="s">
        <v>552</v>
      </c>
      <c r="C105" s="144">
        <v>40</v>
      </c>
      <c r="D105" s="144" t="s">
        <v>0</v>
      </c>
      <c r="E105" s="61"/>
      <c r="F105" s="62"/>
      <c r="G105" s="100">
        <f t="shared" si="16"/>
        <v>0</v>
      </c>
      <c r="H105" s="100">
        <f t="shared" si="19"/>
        <v>0</v>
      </c>
      <c r="I105" s="100">
        <f t="shared" si="20"/>
        <v>0</v>
      </c>
      <c r="J105" s="60"/>
    </row>
    <row r="106" spans="1:10" x14ac:dyDescent="0.25">
      <c r="A106" s="98">
        <v>9</v>
      </c>
      <c r="B106" s="138" t="s">
        <v>553</v>
      </c>
      <c r="C106" s="144">
        <v>100</v>
      </c>
      <c r="D106" s="144" t="s">
        <v>0</v>
      </c>
      <c r="E106" s="61"/>
      <c r="F106" s="62"/>
      <c r="G106" s="100">
        <f t="shared" si="16"/>
        <v>0</v>
      </c>
      <c r="H106" s="100">
        <f t="shared" si="19"/>
        <v>0</v>
      </c>
      <c r="I106" s="100">
        <f t="shared" si="20"/>
        <v>0</v>
      </c>
      <c r="J106" s="60"/>
    </row>
    <row r="107" spans="1:10" x14ac:dyDescent="0.25">
      <c r="A107" s="98"/>
      <c r="B107" s="18" t="s">
        <v>739</v>
      </c>
      <c r="C107" s="99" t="s">
        <v>9</v>
      </c>
      <c r="D107" s="99" t="s">
        <v>9</v>
      </c>
      <c r="E107" s="99" t="s">
        <v>9</v>
      </c>
      <c r="F107" s="99" t="s">
        <v>9</v>
      </c>
      <c r="G107" s="23">
        <f>SUM(G98:G106)</f>
        <v>0</v>
      </c>
      <c r="H107" s="23">
        <f>SUM(H98:H106)</f>
        <v>0</v>
      </c>
      <c r="I107" s="23">
        <f>SUM(I98:I106)</f>
        <v>0</v>
      </c>
      <c r="J107" s="20">
        <f>SUM(J98:J106)</f>
        <v>0</v>
      </c>
    </row>
    <row r="108" spans="1:10" x14ac:dyDescent="0.25">
      <c r="A108" s="245" t="s">
        <v>740</v>
      </c>
      <c r="B108" s="246"/>
      <c r="C108" s="246"/>
      <c r="D108" s="246"/>
      <c r="E108" s="246"/>
      <c r="F108" s="246"/>
      <c r="G108" s="246"/>
      <c r="H108" s="246"/>
      <c r="I108" s="246"/>
      <c r="J108" s="246"/>
    </row>
    <row r="109" spans="1:10" x14ac:dyDescent="0.25">
      <c r="A109" s="98">
        <v>1</v>
      </c>
      <c r="B109" s="138" t="s">
        <v>554</v>
      </c>
      <c r="C109" s="144">
        <v>400</v>
      </c>
      <c r="D109" s="144" t="s">
        <v>1</v>
      </c>
      <c r="E109" s="61"/>
      <c r="F109" s="62"/>
      <c r="G109" s="100">
        <f>C109*ROUND(F109,4)</f>
        <v>0</v>
      </c>
      <c r="H109" s="100">
        <f>G109*0.095</f>
        <v>0</v>
      </c>
      <c r="I109" s="100">
        <f>G109+H109</f>
        <v>0</v>
      </c>
      <c r="J109" s="60"/>
    </row>
    <row r="110" spans="1:10" x14ac:dyDescent="0.25">
      <c r="A110" s="98">
        <v>2</v>
      </c>
      <c r="B110" s="138" t="s">
        <v>555</v>
      </c>
      <c r="C110" s="144">
        <v>300</v>
      </c>
      <c r="D110" s="144" t="s">
        <v>1</v>
      </c>
      <c r="E110" s="61"/>
      <c r="F110" s="62"/>
      <c r="G110" s="100">
        <f t="shared" ref="G110:G141" si="21">C110*ROUND(F110,4)</f>
        <v>0</v>
      </c>
      <c r="H110" s="100">
        <f t="shared" ref="H110:H141" si="22">G110*0.095</f>
        <v>0</v>
      </c>
      <c r="I110" s="100">
        <f t="shared" ref="I110:I141" si="23">G110+H110</f>
        <v>0</v>
      </c>
      <c r="J110" s="60"/>
    </row>
    <row r="111" spans="1:10" x14ac:dyDescent="0.25">
      <c r="A111" s="98">
        <v>3</v>
      </c>
      <c r="B111" s="138" t="s">
        <v>556</v>
      </c>
      <c r="C111" s="144">
        <v>1000</v>
      </c>
      <c r="D111" s="144" t="s">
        <v>1</v>
      </c>
      <c r="E111" s="61"/>
      <c r="F111" s="62"/>
      <c r="G111" s="100">
        <f t="shared" si="21"/>
        <v>0</v>
      </c>
      <c r="H111" s="100">
        <f t="shared" si="22"/>
        <v>0</v>
      </c>
      <c r="I111" s="100">
        <f t="shared" si="23"/>
        <v>0</v>
      </c>
      <c r="J111" s="60"/>
    </row>
    <row r="112" spans="1:10" x14ac:dyDescent="0.25">
      <c r="A112" s="98">
        <v>4</v>
      </c>
      <c r="B112" s="138" t="s">
        <v>557</v>
      </c>
      <c r="C112" s="144">
        <v>2000</v>
      </c>
      <c r="D112" s="144" t="s">
        <v>1</v>
      </c>
      <c r="E112" s="61"/>
      <c r="F112" s="62"/>
      <c r="G112" s="100">
        <f t="shared" si="21"/>
        <v>0</v>
      </c>
      <c r="H112" s="100">
        <f t="shared" si="22"/>
        <v>0</v>
      </c>
      <c r="I112" s="100">
        <f t="shared" si="23"/>
        <v>0</v>
      </c>
      <c r="J112" s="60"/>
    </row>
    <row r="113" spans="1:10" x14ac:dyDescent="0.25">
      <c r="A113" s="98">
        <v>5</v>
      </c>
      <c r="B113" s="138" t="s">
        <v>558</v>
      </c>
      <c r="C113" s="144">
        <v>400</v>
      </c>
      <c r="D113" s="144" t="s">
        <v>1</v>
      </c>
      <c r="E113" s="61"/>
      <c r="F113" s="62"/>
      <c r="G113" s="100">
        <f t="shared" si="21"/>
        <v>0</v>
      </c>
      <c r="H113" s="100">
        <f t="shared" si="22"/>
        <v>0</v>
      </c>
      <c r="I113" s="100">
        <f t="shared" si="23"/>
        <v>0</v>
      </c>
      <c r="J113" s="60"/>
    </row>
    <row r="114" spans="1:10" x14ac:dyDescent="0.25">
      <c r="A114" s="98">
        <v>6</v>
      </c>
      <c r="B114" s="138" t="s">
        <v>559</v>
      </c>
      <c r="C114" s="144">
        <v>400</v>
      </c>
      <c r="D114" s="144" t="s">
        <v>1</v>
      </c>
      <c r="E114" s="61"/>
      <c r="F114" s="62"/>
      <c r="G114" s="100">
        <f t="shared" si="21"/>
        <v>0</v>
      </c>
      <c r="H114" s="100">
        <f t="shared" si="22"/>
        <v>0</v>
      </c>
      <c r="I114" s="100">
        <f t="shared" si="23"/>
        <v>0</v>
      </c>
      <c r="J114" s="60"/>
    </row>
    <row r="115" spans="1:10" ht="15" customHeight="1" x14ac:dyDescent="0.25">
      <c r="A115" s="98">
        <v>7</v>
      </c>
      <c r="B115" s="138" t="s">
        <v>560</v>
      </c>
      <c r="C115" s="144">
        <v>400</v>
      </c>
      <c r="D115" s="144" t="s">
        <v>1</v>
      </c>
      <c r="E115" s="61"/>
      <c r="F115" s="62"/>
      <c r="G115" s="100">
        <f t="shared" si="21"/>
        <v>0</v>
      </c>
      <c r="H115" s="100">
        <f t="shared" si="22"/>
        <v>0</v>
      </c>
      <c r="I115" s="100">
        <f t="shared" si="23"/>
        <v>0</v>
      </c>
      <c r="J115" s="60"/>
    </row>
    <row r="116" spans="1:10" ht="15" customHeight="1" x14ac:dyDescent="0.25">
      <c r="A116" s="98">
        <v>8</v>
      </c>
      <c r="B116" s="138" t="s">
        <v>561</v>
      </c>
      <c r="C116" s="144">
        <v>400</v>
      </c>
      <c r="D116" s="144" t="s">
        <v>1</v>
      </c>
      <c r="E116" s="61"/>
      <c r="F116" s="62"/>
      <c r="G116" s="100">
        <f t="shared" si="21"/>
        <v>0</v>
      </c>
      <c r="H116" s="100">
        <f t="shared" si="22"/>
        <v>0</v>
      </c>
      <c r="I116" s="100">
        <f t="shared" si="23"/>
        <v>0</v>
      </c>
      <c r="J116" s="60"/>
    </row>
    <row r="117" spans="1:10" s="94" customFormat="1" x14ac:dyDescent="0.25">
      <c r="A117" s="98">
        <v>9</v>
      </c>
      <c r="B117" s="138" t="s">
        <v>562</v>
      </c>
      <c r="C117" s="144">
        <v>1400</v>
      </c>
      <c r="D117" s="144" t="s">
        <v>1</v>
      </c>
      <c r="E117" s="61"/>
      <c r="F117" s="62"/>
      <c r="G117" s="100">
        <f t="shared" si="21"/>
        <v>0</v>
      </c>
      <c r="H117" s="100">
        <f t="shared" si="22"/>
        <v>0</v>
      </c>
      <c r="I117" s="100">
        <f t="shared" si="23"/>
        <v>0</v>
      </c>
      <c r="J117" s="60"/>
    </row>
    <row r="118" spans="1:10" s="94" customFormat="1" x14ac:dyDescent="0.25">
      <c r="A118" s="98">
        <v>10</v>
      </c>
      <c r="B118" s="138" t="s">
        <v>563</v>
      </c>
      <c r="C118" s="144">
        <v>300</v>
      </c>
      <c r="D118" s="144" t="s">
        <v>1</v>
      </c>
      <c r="E118" s="61"/>
      <c r="F118" s="62"/>
      <c r="G118" s="100">
        <f t="shared" si="21"/>
        <v>0</v>
      </c>
      <c r="H118" s="100">
        <f t="shared" si="22"/>
        <v>0</v>
      </c>
      <c r="I118" s="100">
        <f t="shared" si="23"/>
        <v>0</v>
      </c>
      <c r="J118" s="60"/>
    </row>
    <row r="119" spans="1:10" s="94" customFormat="1" x14ac:dyDescent="0.25">
      <c r="A119" s="98">
        <v>11</v>
      </c>
      <c r="B119" s="138" t="s">
        <v>564</v>
      </c>
      <c r="C119" s="144">
        <v>400</v>
      </c>
      <c r="D119" s="144" t="s">
        <v>1</v>
      </c>
      <c r="E119" s="61"/>
      <c r="F119" s="62"/>
      <c r="G119" s="100">
        <f t="shared" si="21"/>
        <v>0</v>
      </c>
      <c r="H119" s="100">
        <f t="shared" si="22"/>
        <v>0</v>
      </c>
      <c r="I119" s="100">
        <f t="shared" si="23"/>
        <v>0</v>
      </c>
      <c r="J119" s="60"/>
    </row>
    <row r="120" spans="1:10" s="94" customFormat="1" x14ac:dyDescent="0.25">
      <c r="A120" s="98">
        <v>12</v>
      </c>
      <c r="B120" s="138" t="s">
        <v>565</v>
      </c>
      <c r="C120" s="144">
        <v>2000</v>
      </c>
      <c r="D120" s="144" t="s">
        <v>1</v>
      </c>
      <c r="E120" s="61"/>
      <c r="F120" s="62"/>
      <c r="G120" s="100">
        <f t="shared" si="21"/>
        <v>0</v>
      </c>
      <c r="H120" s="100">
        <f t="shared" si="22"/>
        <v>0</v>
      </c>
      <c r="I120" s="100">
        <f t="shared" si="23"/>
        <v>0</v>
      </c>
      <c r="J120" s="60"/>
    </row>
    <row r="121" spans="1:10" s="94" customFormat="1" x14ac:dyDescent="0.25">
      <c r="A121" s="98">
        <v>13</v>
      </c>
      <c r="B121" s="138" t="s">
        <v>566</v>
      </c>
      <c r="C121" s="144">
        <v>300</v>
      </c>
      <c r="D121" s="144" t="s">
        <v>1</v>
      </c>
      <c r="E121" s="61"/>
      <c r="F121" s="62"/>
      <c r="G121" s="100">
        <f t="shared" si="21"/>
        <v>0</v>
      </c>
      <c r="H121" s="100">
        <f t="shared" si="22"/>
        <v>0</v>
      </c>
      <c r="I121" s="100">
        <f t="shared" si="23"/>
        <v>0</v>
      </c>
      <c r="J121" s="60"/>
    </row>
    <row r="122" spans="1:10" s="94" customFormat="1" x14ac:dyDescent="0.25">
      <c r="A122" s="98">
        <v>14</v>
      </c>
      <c r="B122" s="138" t="s">
        <v>567</v>
      </c>
      <c r="C122" s="144">
        <v>300</v>
      </c>
      <c r="D122" s="144" t="s">
        <v>1</v>
      </c>
      <c r="E122" s="61"/>
      <c r="F122" s="62"/>
      <c r="G122" s="100">
        <f t="shared" si="21"/>
        <v>0</v>
      </c>
      <c r="H122" s="100">
        <f t="shared" si="22"/>
        <v>0</v>
      </c>
      <c r="I122" s="100">
        <f t="shared" si="23"/>
        <v>0</v>
      </c>
      <c r="J122" s="60"/>
    </row>
    <row r="123" spans="1:10" s="94" customFormat="1" ht="15" customHeight="1" x14ac:dyDescent="0.25">
      <c r="A123" s="98">
        <v>15</v>
      </c>
      <c r="B123" s="138" t="s">
        <v>568</v>
      </c>
      <c r="C123" s="144">
        <v>300</v>
      </c>
      <c r="D123" s="144" t="s">
        <v>1</v>
      </c>
      <c r="E123" s="61"/>
      <c r="F123" s="62"/>
      <c r="G123" s="100">
        <f t="shared" si="21"/>
        <v>0</v>
      </c>
      <c r="H123" s="100">
        <f t="shared" si="22"/>
        <v>0</v>
      </c>
      <c r="I123" s="100">
        <f t="shared" si="23"/>
        <v>0</v>
      </c>
      <c r="J123" s="60"/>
    </row>
    <row r="124" spans="1:10" s="94" customFormat="1" ht="15" customHeight="1" x14ac:dyDescent="0.25">
      <c r="A124" s="98">
        <v>16</v>
      </c>
      <c r="B124" s="138" t="s">
        <v>569</v>
      </c>
      <c r="C124" s="144">
        <v>2000</v>
      </c>
      <c r="D124" s="144" t="s">
        <v>1</v>
      </c>
      <c r="E124" s="61"/>
      <c r="F124" s="62"/>
      <c r="G124" s="100">
        <f t="shared" si="21"/>
        <v>0</v>
      </c>
      <c r="H124" s="100">
        <f t="shared" si="22"/>
        <v>0</v>
      </c>
      <c r="I124" s="100">
        <f t="shared" si="23"/>
        <v>0</v>
      </c>
      <c r="J124" s="60"/>
    </row>
    <row r="125" spans="1:10" s="94" customFormat="1" x14ac:dyDescent="0.25">
      <c r="A125" s="98">
        <v>17</v>
      </c>
      <c r="B125" s="138" t="s">
        <v>570</v>
      </c>
      <c r="C125" s="144">
        <v>50</v>
      </c>
      <c r="D125" s="144" t="s">
        <v>0</v>
      </c>
      <c r="E125" s="61"/>
      <c r="F125" s="62"/>
      <c r="G125" s="100">
        <f t="shared" si="21"/>
        <v>0</v>
      </c>
      <c r="H125" s="100">
        <f t="shared" si="22"/>
        <v>0</v>
      </c>
      <c r="I125" s="100">
        <f t="shared" si="23"/>
        <v>0</v>
      </c>
      <c r="J125" s="60"/>
    </row>
    <row r="126" spans="1:10" s="94" customFormat="1" x14ac:dyDescent="0.25">
      <c r="A126" s="98">
        <v>18</v>
      </c>
      <c r="B126" s="138" t="s">
        <v>571</v>
      </c>
      <c r="C126" s="144">
        <v>150</v>
      </c>
      <c r="D126" s="144" t="s">
        <v>0</v>
      </c>
      <c r="E126" s="61"/>
      <c r="F126" s="62"/>
      <c r="G126" s="100">
        <f t="shared" si="21"/>
        <v>0</v>
      </c>
      <c r="H126" s="100">
        <f t="shared" si="22"/>
        <v>0</v>
      </c>
      <c r="I126" s="100">
        <f t="shared" si="23"/>
        <v>0</v>
      </c>
      <c r="J126" s="60"/>
    </row>
    <row r="127" spans="1:10" s="94" customFormat="1" x14ac:dyDescent="0.25">
      <c r="A127" s="98">
        <v>19</v>
      </c>
      <c r="B127" s="138" t="s">
        <v>572</v>
      </c>
      <c r="C127" s="144">
        <v>1600</v>
      </c>
      <c r="D127" s="144" t="s">
        <v>1</v>
      </c>
      <c r="E127" s="61"/>
      <c r="F127" s="62"/>
      <c r="G127" s="100">
        <f t="shared" si="21"/>
        <v>0</v>
      </c>
      <c r="H127" s="100">
        <f t="shared" si="22"/>
        <v>0</v>
      </c>
      <c r="I127" s="100">
        <f t="shared" si="23"/>
        <v>0</v>
      </c>
      <c r="J127" s="60"/>
    </row>
    <row r="128" spans="1:10" s="94" customFormat="1" x14ac:dyDescent="0.25">
      <c r="A128" s="98">
        <v>20</v>
      </c>
      <c r="B128" s="138" t="s">
        <v>573</v>
      </c>
      <c r="C128" s="144">
        <v>1600</v>
      </c>
      <c r="D128" s="144" t="s">
        <v>1</v>
      </c>
      <c r="E128" s="61"/>
      <c r="F128" s="62"/>
      <c r="G128" s="100">
        <f t="shared" si="21"/>
        <v>0</v>
      </c>
      <c r="H128" s="100">
        <f t="shared" si="22"/>
        <v>0</v>
      </c>
      <c r="I128" s="100">
        <f t="shared" si="23"/>
        <v>0</v>
      </c>
      <c r="J128" s="60"/>
    </row>
    <row r="129" spans="1:10" s="94" customFormat="1" x14ac:dyDescent="0.25">
      <c r="A129" s="98">
        <v>21</v>
      </c>
      <c r="B129" s="138" t="s">
        <v>574</v>
      </c>
      <c r="C129" s="144">
        <v>1500</v>
      </c>
      <c r="D129" s="144" t="s">
        <v>1</v>
      </c>
      <c r="E129" s="61"/>
      <c r="F129" s="62"/>
      <c r="G129" s="100">
        <f t="shared" si="21"/>
        <v>0</v>
      </c>
      <c r="H129" s="100">
        <f t="shared" si="22"/>
        <v>0</v>
      </c>
      <c r="I129" s="100">
        <f t="shared" si="23"/>
        <v>0</v>
      </c>
      <c r="J129" s="60"/>
    </row>
    <row r="130" spans="1:10" s="94" customFormat="1" x14ac:dyDescent="0.25">
      <c r="A130" s="98">
        <v>22</v>
      </c>
      <c r="B130" s="138" t="s">
        <v>575</v>
      </c>
      <c r="C130" s="144">
        <v>1500</v>
      </c>
      <c r="D130" s="144" t="s">
        <v>1</v>
      </c>
      <c r="E130" s="61"/>
      <c r="F130" s="62"/>
      <c r="G130" s="100">
        <f t="shared" si="21"/>
        <v>0</v>
      </c>
      <c r="H130" s="100">
        <f t="shared" si="22"/>
        <v>0</v>
      </c>
      <c r="I130" s="100">
        <f t="shared" si="23"/>
        <v>0</v>
      </c>
      <c r="J130" s="60"/>
    </row>
    <row r="131" spans="1:10" s="94" customFormat="1" ht="15" customHeight="1" x14ac:dyDescent="0.25">
      <c r="A131" s="98">
        <v>23</v>
      </c>
      <c r="B131" s="138" t="s">
        <v>576</v>
      </c>
      <c r="C131" s="144">
        <v>1500</v>
      </c>
      <c r="D131" s="144" t="s">
        <v>1</v>
      </c>
      <c r="E131" s="61"/>
      <c r="F131" s="62"/>
      <c r="G131" s="100">
        <f t="shared" si="21"/>
        <v>0</v>
      </c>
      <c r="H131" s="100">
        <f t="shared" si="22"/>
        <v>0</v>
      </c>
      <c r="I131" s="100">
        <f t="shared" si="23"/>
        <v>0</v>
      </c>
      <c r="J131" s="60"/>
    </row>
    <row r="132" spans="1:10" s="94" customFormat="1" ht="15" customHeight="1" x14ac:dyDescent="0.25">
      <c r="A132" s="98">
        <v>24</v>
      </c>
      <c r="B132" s="138" t="s">
        <v>577</v>
      </c>
      <c r="C132" s="144">
        <v>1500</v>
      </c>
      <c r="D132" s="144" t="s">
        <v>1</v>
      </c>
      <c r="E132" s="61"/>
      <c r="F132" s="62"/>
      <c r="G132" s="100">
        <f t="shared" si="21"/>
        <v>0</v>
      </c>
      <c r="H132" s="100">
        <f t="shared" si="22"/>
        <v>0</v>
      </c>
      <c r="I132" s="100">
        <f t="shared" si="23"/>
        <v>0</v>
      </c>
      <c r="J132" s="60"/>
    </row>
    <row r="133" spans="1:10" s="94" customFormat="1" x14ac:dyDescent="0.25">
      <c r="A133" s="98">
        <v>25</v>
      </c>
      <c r="B133" s="138" t="s">
        <v>578</v>
      </c>
      <c r="C133" s="144">
        <v>800</v>
      </c>
      <c r="D133" s="144" t="s">
        <v>1</v>
      </c>
      <c r="E133" s="61"/>
      <c r="F133" s="62"/>
      <c r="G133" s="100">
        <f t="shared" si="21"/>
        <v>0</v>
      </c>
      <c r="H133" s="100">
        <f t="shared" si="22"/>
        <v>0</v>
      </c>
      <c r="I133" s="100">
        <f t="shared" si="23"/>
        <v>0</v>
      </c>
      <c r="J133" s="60"/>
    </row>
    <row r="134" spans="1:10" s="94" customFormat="1" x14ac:dyDescent="0.25">
      <c r="A134" s="98">
        <v>26</v>
      </c>
      <c r="B134" s="138" t="s">
        <v>579</v>
      </c>
      <c r="C134" s="144">
        <v>800</v>
      </c>
      <c r="D134" s="144" t="s">
        <v>1</v>
      </c>
      <c r="E134" s="61"/>
      <c r="F134" s="62"/>
      <c r="G134" s="100">
        <f t="shared" si="21"/>
        <v>0</v>
      </c>
      <c r="H134" s="100">
        <f t="shared" si="22"/>
        <v>0</v>
      </c>
      <c r="I134" s="100">
        <f t="shared" si="23"/>
        <v>0</v>
      </c>
      <c r="J134" s="60"/>
    </row>
    <row r="135" spans="1:10" s="94" customFormat="1" x14ac:dyDescent="0.25">
      <c r="A135" s="98">
        <v>27</v>
      </c>
      <c r="B135" s="138" t="s">
        <v>580</v>
      </c>
      <c r="C135" s="144">
        <v>800</v>
      </c>
      <c r="D135" s="144" t="s">
        <v>1</v>
      </c>
      <c r="E135" s="61"/>
      <c r="F135" s="62"/>
      <c r="G135" s="100">
        <f t="shared" si="21"/>
        <v>0</v>
      </c>
      <c r="H135" s="100">
        <f t="shared" si="22"/>
        <v>0</v>
      </c>
      <c r="I135" s="100">
        <f t="shared" si="23"/>
        <v>0</v>
      </c>
      <c r="J135" s="60"/>
    </row>
    <row r="136" spans="1:10" s="94" customFormat="1" x14ac:dyDescent="0.25">
      <c r="A136" s="98">
        <v>28</v>
      </c>
      <c r="B136" s="138" t="s">
        <v>581</v>
      </c>
      <c r="C136" s="144">
        <v>800</v>
      </c>
      <c r="D136" s="144" t="s">
        <v>1</v>
      </c>
      <c r="E136" s="61"/>
      <c r="F136" s="62"/>
      <c r="G136" s="100">
        <f t="shared" si="21"/>
        <v>0</v>
      </c>
      <c r="H136" s="100">
        <f t="shared" si="22"/>
        <v>0</v>
      </c>
      <c r="I136" s="100">
        <f t="shared" si="23"/>
        <v>0</v>
      </c>
      <c r="J136" s="60"/>
    </row>
    <row r="137" spans="1:10" s="94" customFormat="1" x14ac:dyDescent="0.25">
      <c r="A137" s="98">
        <v>29</v>
      </c>
      <c r="B137" s="138" t="s">
        <v>582</v>
      </c>
      <c r="C137" s="144">
        <v>800</v>
      </c>
      <c r="D137" s="144" t="s">
        <v>1</v>
      </c>
      <c r="E137" s="61"/>
      <c r="F137" s="62"/>
      <c r="G137" s="100">
        <f t="shared" si="21"/>
        <v>0</v>
      </c>
      <c r="H137" s="100">
        <f t="shared" si="22"/>
        <v>0</v>
      </c>
      <c r="I137" s="100">
        <f t="shared" si="23"/>
        <v>0</v>
      </c>
      <c r="J137" s="60"/>
    </row>
    <row r="138" spans="1:10" s="94" customFormat="1" x14ac:dyDescent="0.25">
      <c r="A138" s="98">
        <v>30</v>
      </c>
      <c r="B138" s="138" t="s">
        <v>583</v>
      </c>
      <c r="C138" s="144">
        <v>800</v>
      </c>
      <c r="D138" s="144" t="s">
        <v>1</v>
      </c>
      <c r="E138" s="61"/>
      <c r="F138" s="62"/>
      <c r="G138" s="100">
        <f t="shared" si="21"/>
        <v>0</v>
      </c>
      <c r="H138" s="100">
        <f t="shared" si="22"/>
        <v>0</v>
      </c>
      <c r="I138" s="100">
        <f t="shared" si="23"/>
        <v>0</v>
      </c>
      <c r="J138" s="60"/>
    </row>
    <row r="139" spans="1:10" s="94" customFormat="1" ht="15" customHeight="1" x14ac:dyDescent="0.25">
      <c r="A139" s="98">
        <v>31</v>
      </c>
      <c r="B139" s="138" t="s">
        <v>584</v>
      </c>
      <c r="C139" s="144">
        <v>1200</v>
      </c>
      <c r="D139" s="144" t="s">
        <v>1</v>
      </c>
      <c r="E139" s="61"/>
      <c r="F139" s="62"/>
      <c r="G139" s="100">
        <f t="shared" si="21"/>
        <v>0</v>
      </c>
      <c r="H139" s="100">
        <f t="shared" si="22"/>
        <v>0</v>
      </c>
      <c r="I139" s="100">
        <f t="shared" si="23"/>
        <v>0</v>
      </c>
      <c r="J139" s="60"/>
    </row>
    <row r="140" spans="1:10" s="94" customFormat="1" ht="15" customHeight="1" x14ac:dyDescent="0.25">
      <c r="A140" s="98">
        <v>32</v>
      </c>
      <c r="B140" s="138" t="s">
        <v>585</v>
      </c>
      <c r="C140" s="144">
        <v>1200</v>
      </c>
      <c r="D140" s="144" t="s">
        <v>1</v>
      </c>
      <c r="E140" s="61"/>
      <c r="F140" s="62"/>
      <c r="G140" s="100">
        <f t="shared" si="21"/>
        <v>0</v>
      </c>
      <c r="H140" s="100">
        <f t="shared" si="22"/>
        <v>0</v>
      </c>
      <c r="I140" s="100">
        <f t="shared" si="23"/>
        <v>0</v>
      </c>
      <c r="J140" s="60"/>
    </row>
    <row r="141" spans="1:10" s="94" customFormat="1" ht="15" customHeight="1" x14ac:dyDescent="0.25">
      <c r="A141" s="98">
        <v>33</v>
      </c>
      <c r="B141" s="138" t="s">
        <v>586</v>
      </c>
      <c r="C141" s="144">
        <v>600</v>
      </c>
      <c r="D141" s="144" t="s">
        <v>1</v>
      </c>
      <c r="E141" s="61"/>
      <c r="F141" s="62"/>
      <c r="G141" s="100">
        <f t="shared" si="21"/>
        <v>0</v>
      </c>
      <c r="H141" s="100">
        <f t="shared" si="22"/>
        <v>0</v>
      </c>
      <c r="I141" s="100">
        <f t="shared" si="23"/>
        <v>0</v>
      </c>
      <c r="J141" s="60"/>
    </row>
    <row r="142" spans="1:10" x14ac:dyDescent="0.25">
      <c r="A142" s="98"/>
      <c r="B142" s="18" t="s">
        <v>741</v>
      </c>
      <c r="C142" s="99" t="s">
        <v>9</v>
      </c>
      <c r="D142" s="99" t="s">
        <v>9</v>
      </c>
      <c r="E142" s="99" t="s">
        <v>9</v>
      </c>
      <c r="F142" s="99" t="s">
        <v>9</v>
      </c>
      <c r="G142" s="22">
        <f>SUM(G109:G141)</f>
        <v>0</v>
      </c>
      <c r="H142" s="22">
        <f>SUM(H109:H141)</f>
        <v>0</v>
      </c>
      <c r="I142" s="22">
        <f>SUM(I109:I141)</f>
        <v>0</v>
      </c>
      <c r="J142" s="20">
        <f>SUM(J109:J141)</f>
        <v>0</v>
      </c>
    </row>
    <row r="143" spans="1:10" x14ac:dyDescent="0.25">
      <c r="A143" s="245" t="s">
        <v>742</v>
      </c>
      <c r="B143" s="246"/>
      <c r="C143" s="246"/>
      <c r="D143" s="246"/>
      <c r="E143" s="246"/>
      <c r="F143" s="246"/>
      <c r="G143" s="246"/>
      <c r="H143" s="246"/>
      <c r="I143" s="246"/>
      <c r="J143" s="246"/>
    </row>
    <row r="144" spans="1:10" x14ac:dyDescent="0.25">
      <c r="A144" s="98">
        <v>1</v>
      </c>
      <c r="B144" s="138" t="s">
        <v>587</v>
      </c>
      <c r="C144" s="144">
        <v>100</v>
      </c>
      <c r="D144" s="144" t="s">
        <v>0</v>
      </c>
      <c r="E144" s="61"/>
      <c r="F144" s="62"/>
      <c r="G144" s="100">
        <f>C144*ROUND(F144,4)</f>
        <v>0</v>
      </c>
      <c r="H144" s="100">
        <f>G144*0.095</f>
        <v>0</v>
      </c>
      <c r="I144" s="100">
        <f>G144+H144</f>
        <v>0</v>
      </c>
      <c r="J144" s="60"/>
    </row>
    <row r="145" spans="1:10" x14ac:dyDescent="0.25">
      <c r="A145" s="98">
        <v>2</v>
      </c>
      <c r="B145" s="138" t="s">
        <v>588</v>
      </c>
      <c r="C145" s="144">
        <v>100</v>
      </c>
      <c r="D145" s="144" t="s">
        <v>0</v>
      </c>
      <c r="E145" s="61"/>
      <c r="F145" s="62"/>
      <c r="G145" s="100">
        <f t="shared" ref="G145" si="24">C145*ROUND(F145,4)</f>
        <v>0</v>
      </c>
      <c r="H145" s="100">
        <f t="shared" ref="H145" si="25">G145*0.095</f>
        <v>0</v>
      </c>
      <c r="I145" s="100">
        <f t="shared" ref="I145" si="26">G145+H145</f>
        <v>0</v>
      </c>
      <c r="J145" s="60"/>
    </row>
    <row r="146" spans="1:10" x14ac:dyDescent="0.25">
      <c r="A146" s="98"/>
      <c r="B146" s="18" t="s">
        <v>743</v>
      </c>
      <c r="C146" s="99" t="s">
        <v>9</v>
      </c>
      <c r="D146" s="99" t="s">
        <v>9</v>
      </c>
      <c r="E146" s="99" t="s">
        <v>9</v>
      </c>
      <c r="F146" s="99" t="s">
        <v>9</v>
      </c>
      <c r="G146" s="22">
        <f>SUM(G144:G145)</f>
        <v>0</v>
      </c>
      <c r="H146" s="22">
        <f>SUM(H144:H145)</f>
        <v>0</v>
      </c>
      <c r="I146" s="22">
        <f>SUM(I144:I145)</f>
        <v>0</v>
      </c>
      <c r="J146" s="20">
        <f>SUM(J144:J145)</f>
        <v>0</v>
      </c>
    </row>
    <row r="147" spans="1:10" s="94" customFormat="1" x14ac:dyDescent="0.25">
      <c r="A147" s="245" t="s">
        <v>744</v>
      </c>
      <c r="B147" s="246"/>
      <c r="C147" s="246"/>
      <c r="D147" s="246"/>
      <c r="E147" s="246"/>
      <c r="F147" s="246"/>
      <c r="G147" s="246"/>
      <c r="H147" s="246"/>
      <c r="I147" s="246"/>
      <c r="J147" s="246"/>
    </row>
    <row r="148" spans="1:10" s="94" customFormat="1" x14ac:dyDescent="0.25">
      <c r="A148" s="98">
        <v>1</v>
      </c>
      <c r="B148" s="138" t="s">
        <v>589</v>
      </c>
      <c r="C148" s="144">
        <v>60</v>
      </c>
      <c r="D148" s="144" t="s">
        <v>0</v>
      </c>
      <c r="E148" s="61"/>
      <c r="F148" s="62"/>
      <c r="G148" s="100">
        <f>C148*ROUND(F148,4)</f>
        <v>0</v>
      </c>
      <c r="H148" s="100">
        <f>G148*0.095</f>
        <v>0</v>
      </c>
      <c r="I148" s="100">
        <f>G148+H148</f>
        <v>0</v>
      </c>
      <c r="J148" s="99" t="s">
        <v>9</v>
      </c>
    </row>
    <row r="149" spans="1:10" s="94" customFormat="1" x14ac:dyDescent="0.25">
      <c r="A149" s="98">
        <v>2</v>
      </c>
      <c r="B149" s="180" t="s">
        <v>590</v>
      </c>
      <c r="C149" s="181">
        <v>60</v>
      </c>
      <c r="D149" s="181" t="s">
        <v>0</v>
      </c>
      <c r="E149" s="61"/>
      <c r="F149" s="62"/>
      <c r="G149" s="100">
        <f>C149*ROUND(F149,4)</f>
        <v>0</v>
      </c>
      <c r="H149" s="100">
        <f t="shared" ref="H149:H154" si="27">G149*0.095</f>
        <v>0</v>
      </c>
      <c r="I149" s="100">
        <f t="shared" ref="I149:I154" si="28">G149+H149</f>
        <v>0</v>
      </c>
      <c r="J149" s="99" t="s">
        <v>9</v>
      </c>
    </row>
    <row r="150" spans="1:10" s="94" customFormat="1" x14ac:dyDescent="0.25">
      <c r="A150" s="98">
        <v>3</v>
      </c>
      <c r="B150" s="180" t="s">
        <v>591</v>
      </c>
      <c r="C150" s="181">
        <v>60</v>
      </c>
      <c r="D150" s="181" t="s">
        <v>0</v>
      </c>
      <c r="E150" s="61"/>
      <c r="F150" s="62"/>
      <c r="G150" s="100">
        <f t="shared" ref="G150:G154" si="29">C150*ROUND(F150,4)</f>
        <v>0</v>
      </c>
      <c r="H150" s="100">
        <f t="shared" si="27"/>
        <v>0</v>
      </c>
      <c r="I150" s="100">
        <f t="shared" si="28"/>
        <v>0</v>
      </c>
      <c r="J150" s="99" t="s">
        <v>9</v>
      </c>
    </row>
    <row r="151" spans="1:10" s="94" customFormat="1" x14ac:dyDescent="0.25">
      <c r="A151" s="98">
        <v>4</v>
      </c>
      <c r="B151" s="189" t="s">
        <v>826</v>
      </c>
      <c r="C151" s="194">
        <v>16</v>
      </c>
      <c r="D151" s="194" t="s">
        <v>0</v>
      </c>
      <c r="E151" s="61"/>
      <c r="F151" s="62"/>
      <c r="G151" s="100">
        <f t="shared" si="29"/>
        <v>0</v>
      </c>
      <c r="H151" s="100">
        <f t="shared" si="27"/>
        <v>0</v>
      </c>
      <c r="I151" s="100">
        <f t="shared" si="28"/>
        <v>0</v>
      </c>
      <c r="J151" s="99" t="s">
        <v>9</v>
      </c>
    </row>
    <row r="152" spans="1:10" s="94" customFormat="1" x14ac:dyDescent="0.25">
      <c r="A152" s="98">
        <v>5</v>
      </c>
      <c r="B152" s="189" t="s">
        <v>827</v>
      </c>
      <c r="C152" s="194">
        <v>16</v>
      </c>
      <c r="D152" s="194" t="s">
        <v>0</v>
      </c>
      <c r="E152" s="61"/>
      <c r="F152" s="62"/>
      <c r="G152" s="100">
        <f t="shared" si="29"/>
        <v>0</v>
      </c>
      <c r="H152" s="100">
        <f t="shared" si="27"/>
        <v>0</v>
      </c>
      <c r="I152" s="100">
        <f t="shared" si="28"/>
        <v>0</v>
      </c>
      <c r="J152" s="99" t="s">
        <v>9</v>
      </c>
    </row>
    <row r="153" spans="1:10" s="94" customFormat="1" x14ac:dyDescent="0.25">
      <c r="A153" s="98">
        <v>6</v>
      </c>
      <c r="B153" s="138" t="s">
        <v>592</v>
      </c>
      <c r="C153" s="144">
        <v>500</v>
      </c>
      <c r="D153" s="144" t="s">
        <v>1</v>
      </c>
      <c r="E153" s="61"/>
      <c r="F153" s="62"/>
      <c r="G153" s="100">
        <f t="shared" si="29"/>
        <v>0</v>
      </c>
      <c r="H153" s="100">
        <f t="shared" si="27"/>
        <v>0</v>
      </c>
      <c r="I153" s="100">
        <f t="shared" si="28"/>
        <v>0</v>
      </c>
      <c r="J153" s="99" t="s">
        <v>9</v>
      </c>
    </row>
    <row r="154" spans="1:10" s="94" customFormat="1" ht="15" customHeight="1" x14ac:dyDescent="0.25">
      <c r="A154" s="98">
        <v>7</v>
      </c>
      <c r="B154" s="138" t="s">
        <v>593</v>
      </c>
      <c r="C154" s="144">
        <v>500</v>
      </c>
      <c r="D154" s="144" t="s">
        <v>1</v>
      </c>
      <c r="E154" s="61"/>
      <c r="F154" s="62"/>
      <c r="G154" s="100">
        <f t="shared" si="29"/>
        <v>0</v>
      </c>
      <c r="H154" s="100">
        <f t="shared" si="27"/>
        <v>0</v>
      </c>
      <c r="I154" s="100">
        <f t="shared" si="28"/>
        <v>0</v>
      </c>
      <c r="J154" s="99" t="s">
        <v>9</v>
      </c>
    </row>
    <row r="155" spans="1:10" s="94" customFormat="1" x14ac:dyDescent="0.25">
      <c r="A155" s="98"/>
      <c r="B155" s="18" t="s">
        <v>745</v>
      </c>
      <c r="C155" s="99" t="s">
        <v>9</v>
      </c>
      <c r="D155" s="99" t="s">
        <v>9</v>
      </c>
      <c r="E155" s="99" t="s">
        <v>9</v>
      </c>
      <c r="F155" s="99" t="s">
        <v>9</v>
      </c>
      <c r="G155" s="22">
        <f>SUM(G148:G154)</f>
        <v>0</v>
      </c>
      <c r="H155" s="22">
        <f>SUM(H148:H154)</f>
        <v>0</v>
      </c>
      <c r="I155" s="22">
        <f>SUM(I148:I154)</f>
        <v>0</v>
      </c>
      <c r="J155" s="99" t="s">
        <v>9</v>
      </c>
    </row>
    <row r="156" spans="1:10" s="94" customFormat="1" x14ac:dyDescent="0.25">
      <c r="A156" s="245" t="s">
        <v>746</v>
      </c>
      <c r="B156" s="246"/>
      <c r="C156" s="246"/>
      <c r="D156" s="246"/>
      <c r="E156" s="246"/>
      <c r="F156" s="246"/>
      <c r="G156" s="246"/>
      <c r="H156" s="246"/>
      <c r="I156" s="246"/>
      <c r="J156" s="246"/>
    </row>
    <row r="157" spans="1:10" s="94" customFormat="1" x14ac:dyDescent="0.25">
      <c r="A157" s="98">
        <v>1</v>
      </c>
      <c r="B157" s="138" t="s">
        <v>594</v>
      </c>
      <c r="C157" s="144">
        <v>100</v>
      </c>
      <c r="D157" s="144" t="s">
        <v>0</v>
      </c>
      <c r="E157" s="61"/>
      <c r="F157" s="62"/>
      <c r="G157" s="100">
        <f>C157*ROUND(F157,4)</f>
        <v>0</v>
      </c>
      <c r="H157" s="100">
        <f>G157*0.095</f>
        <v>0</v>
      </c>
      <c r="I157" s="100">
        <f>G157+H157</f>
        <v>0</v>
      </c>
      <c r="J157" s="99" t="s">
        <v>9</v>
      </c>
    </row>
    <row r="158" spans="1:10" s="94" customFormat="1" x14ac:dyDescent="0.25">
      <c r="A158" s="98">
        <v>2</v>
      </c>
      <c r="B158" s="160" t="s">
        <v>595</v>
      </c>
      <c r="C158" s="158">
        <v>100</v>
      </c>
      <c r="D158" s="155" t="s">
        <v>0</v>
      </c>
      <c r="E158" s="61"/>
      <c r="F158" s="62"/>
      <c r="G158" s="100">
        <f t="shared" ref="G158:G164" si="30">C158*ROUND(F158,4)</f>
        <v>0</v>
      </c>
      <c r="H158" s="100">
        <f t="shared" ref="H158:H164" si="31">G158*0.095</f>
        <v>0</v>
      </c>
      <c r="I158" s="100">
        <f t="shared" ref="I158:I164" si="32">G158+H158</f>
        <v>0</v>
      </c>
      <c r="J158" s="99" t="s">
        <v>9</v>
      </c>
    </row>
    <row r="159" spans="1:10" s="94" customFormat="1" x14ac:dyDescent="0.25">
      <c r="A159" s="98">
        <v>3</v>
      </c>
      <c r="B159" s="160" t="s">
        <v>596</v>
      </c>
      <c r="C159" s="158">
        <v>100</v>
      </c>
      <c r="D159" s="155" t="s">
        <v>0</v>
      </c>
      <c r="E159" s="61"/>
      <c r="F159" s="62"/>
      <c r="G159" s="100">
        <f t="shared" si="30"/>
        <v>0</v>
      </c>
      <c r="H159" s="100">
        <f t="shared" si="31"/>
        <v>0</v>
      </c>
      <c r="I159" s="100">
        <f t="shared" si="32"/>
        <v>0</v>
      </c>
      <c r="J159" s="99" t="s">
        <v>9</v>
      </c>
    </row>
    <row r="160" spans="1:10" s="94" customFormat="1" x14ac:dyDescent="0.25">
      <c r="A160" s="98">
        <v>4</v>
      </c>
      <c r="B160" s="160" t="s">
        <v>597</v>
      </c>
      <c r="C160" s="158">
        <v>100</v>
      </c>
      <c r="D160" s="155" t="s">
        <v>0</v>
      </c>
      <c r="E160" s="61"/>
      <c r="F160" s="62"/>
      <c r="G160" s="100">
        <f t="shared" si="30"/>
        <v>0</v>
      </c>
      <c r="H160" s="100">
        <f t="shared" si="31"/>
        <v>0</v>
      </c>
      <c r="I160" s="100">
        <f t="shared" si="32"/>
        <v>0</v>
      </c>
      <c r="J160" s="99" t="s">
        <v>9</v>
      </c>
    </row>
    <row r="161" spans="1:10" s="94" customFormat="1" x14ac:dyDescent="0.25">
      <c r="A161" s="98">
        <v>5</v>
      </c>
      <c r="B161" s="160" t="s">
        <v>598</v>
      </c>
      <c r="C161" s="158">
        <v>100</v>
      </c>
      <c r="D161" s="155" t="s">
        <v>0</v>
      </c>
      <c r="E161" s="61"/>
      <c r="F161" s="62"/>
      <c r="G161" s="100">
        <f t="shared" si="30"/>
        <v>0</v>
      </c>
      <c r="H161" s="100">
        <f t="shared" si="31"/>
        <v>0</v>
      </c>
      <c r="I161" s="100">
        <f t="shared" si="32"/>
        <v>0</v>
      </c>
      <c r="J161" s="99" t="s">
        <v>9</v>
      </c>
    </row>
    <row r="162" spans="1:10" s="94" customFormat="1" x14ac:dyDescent="0.25">
      <c r="A162" s="98">
        <v>6</v>
      </c>
      <c r="B162" s="160" t="s">
        <v>599</v>
      </c>
      <c r="C162" s="158">
        <v>100</v>
      </c>
      <c r="D162" s="155" t="s">
        <v>0</v>
      </c>
      <c r="E162" s="61"/>
      <c r="F162" s="62"/>
      <c r="G162" s="100">
        <f t="shared" si="30"/>
        <v>0</v>
      </c>
      <c r="H162" s="100">
        <f t="shared" si="31"/>
        <v>0</v>
      </c>
      <c r="I162" s="100">
        <f t="shared" si="32"/>
        <v>0</v>
      </c>
      <c r="J162" s="99" t="s">
        <v>9</v>
      </c>
    </row>
    <row r="163" spans="1:10" s="94" customFormat="1" ht="15" customHeight="1" x14ac:dyDescent="0.25">
      <c r="A163" s="98">
        <v>7</v>
      </c>
      <c r="B163" s="160" t="s">
        <v>600</v>
      </c>
      <c r="C163" s="158">
        <v>100</v>
      </c>
      <c r="D163" s="155" t="s">
        <v>0</v>
      </c>
      <c r="E163" s="61"/>
      <c r="F163" s="62"/>
      <c r="G163" s="100">
        <f t="shared" si="30"/>
        <v>0</v>
      </c>
      <c r="H163" s="100">
        <f t="shared" si="31"/>
        <v>0</v>
      </c>
      <c r="I163" s="100">
        <f t="shared" si="32"/>
        <v>0</v>
      </c>
      <c r="J163" s="99" t="s">
        <v>9</v>
      </c>
    </row>
    <row r="164" spans="1:10" s="94" customFormat="1" ht="15" customHeight="1" x14ac:dyDescent="0.25">
      <c r="A164" s="98">
        <v>8</v>
      </c>
      <c r="B164" s="138" t="s">
        <v>601</v>
      </c>
      <c r="C164" s="144">
        <v>100</v>
      </c>
      <c r="D164" s="144" t="s">
        <v>0</v>
      </c>
      <c r="E164" s="61"/>
      <c r="F164" s="62"/>
      <c r="G164" s="100">
        <f t="shared" si="30"/>
        <v>0</v>
      </c>
      <c r="H164" s="100">
        <f t="shared" si="31"/>
        <v>0</v>
      </c>
      <c r="I164" s="100">
        <f t="shared" si="32"/>
        <v>0</v>
      </c>
      <c r="J164" s="99" t="s">
        <v>9</v>
      </c>
    </row>
    <row r="165" spans="1:10" s="94" customFormat="1" x14ac:dyDescent="0.25">
      <c r="A165" s="98"/>
      <c r="B165" s="18" t="s">
        <v>747</v>
      </c>
      <c r="C165" s="99" t="s">
        <v>9</v>
      </c>
      <c r="D165" s="99" t="s">
        <v>9</v>
      </c>
      <c r="E165" s="99" t="s">
        <v>9</v>
      </c>
      <c r="F165" s="99" t="s">
        <v>9</v>
      </c>
      <c r="G165" s="22">
        <f>SUM(G157:G164)</f>
        <v>0</v>
      </c>
      <c r="H165" s="22">
        <f>SUM(H157:H164)</f>
        <v>0</v>
      </c>
      <c r="I165" s="22">
        <f>SUM(I157:I164)</f>
        <v>0</v>
      </c>
      <c r="J165" s="99" t="s">
        <v>9</v>
      </c>
    </row>
    <row r="166" spans="1:10" s="94" customFormat="1" x14ac:dyDescent="0.25">
      <c r="A166" s="245" t="s">
        <v>748</v>
      </c>
      <c r="B166" s="246"/>
      <c r="C166" s="246"/>
      <c r="D166" s="246"/>
      <c r="E166" s="246"/>
      <c r="F166" s="246"/>
      <c r="G166" s="246"/>
      <c r="H166" s="246"/>
      <c r="I166" s="246"/>
      <c r="J166" s="246"/>
    </row>
    <row r="167" spans="1:10" s="94" customFormat="1" x14ac:dyDescent="0.25">
      <c r="A167" s="98">
        <v>1</v>
      </c>
      <c r="B167" s="169" t="s">
        <v>602</v>
      </c>
      <c r="C167" s="154">
        <v>300</v>
      </c>
      <c r="D167" s="161" t="s">
        <v>0</v>
      </c>
      <c r="E167" s="61"/>
      <c r="F167" s="62"/>
      <c r="G167" s="100">
        <f>C167*ROUND(F167,4)</f>
        <v>0</v>
      </c>
      <c r="H167" s="100">
        <f>G167*0.095</f>
        <v>0</v>
      </c>
      <c r="I167" s="100">
        <f>G167+H167</f>
        <v>0</v>
      </c>
      <c r="J167" s="99" t="s">
        <v>9</v>
      </c>
    </row>
    <row r="168" spans="1:10" s="94" customFormat="1" x14ac:dyDescent="0.25">
      <c r="A168" s="98">
        <v>2</v>
      </c>
      <c r="B168" s="169" t="s">
        <v>603</v>
      </c>
      <c r="C168" s="154">
        <v>200</v>
      </c>
      <c r="D168" s="161" t="s">
        <v>0</v>
      </c>
      <c r="E168" s="61"/>
      <c r="F168" s="62"/>
      <c r="G168" s="100">
        <f t="shared" ref="G168:G182" si="33">C168*ROUND(F168,4)</f>
        <v>0</v>
      </c>
      <c r="H168" s="100">
        <f t="shared" ref="H168:H182" si="34">G168*0.095</f>
        <v>0</v>
      </c>
      <c r="I168" s="100">
        <f t="shared" ref="I168:I182" si="35">G168+H168</f>
        <v>0</v>
      </c>
      <c r="J168" s="99" t="s">
        <v>9</v>
      </c>
    </row>
    <row r="169" spans="1:10" s="94" customFormat="1" x14ac:dyDescent="0.25">
      <c r="A169" s="98">
        <v>3</v>
      </c>
      <c r="B169" s="169" t="s">
        <v>604</v>
      </c>
      <c r="C169" s="154">
        <v>200</v>
      </c>
      <c r="D169" s="161" t="s">
        <v>0</v>
      </c>
      <c r="E169" s="61"/>
      <c r="F169" s="62"/>
      <c r="G169" s="100">
        <f t="shared" si="33"/>
        <v>0</v>
      </c>
      <c r="H169" s="100">
        <f t="shared" si="34"/>
        <v>0</v>
      </c>
      <c r="I169" s="100">
        <f t="shared" si="35"/>
        <v>0</v>
      </c>
      <c r="J169" s="99" t="s">
        <v>9</v>
      </c>
    </row>
    <row r="170" spans="1:10" s="94" customFormat="1" x14ac:dyDescent="0.25">
      <c r="A170" s="98">
        <v>4</v>
      </c>
      <c r="B170" s="169" t="s">
        <v>605</v>
      </c>
      <c r="C170" s="154">
        <v>200</v>
      </c>
      <c r="D170" s="161" t="s">
        <v>0</v>
      </c>
      <c r="E170" s="61"/>
      <c r="F170" s="62"/>
      <c r="G170" s="100">
        <f t="shared" si="33"/>
        <v>0</v>
      </c>
      <c r="H170" s="100">
        <f t="shared" si="34"/>
        <v>0</v>
      </c>
      <c r="I170" s="100">
        <f t="shared" si="35"/>
        <v>0</v>
      </c>
      <c r="J170" s="99" t="s">
        <v>9</v>
      </c>
    </row>
    <row r="171" spans="1:10" s="94" customFormat="1" x14ac:dyDescent="0.25">
      <c r="A171" s="98">
        <v>5</v>
      </c>
      <c r="B171" s="169" t="s">
        <v>606</v>
      </c>
      <c r="C171" s="154">
        <v>200</v>
      </c>
      <c r="D171" s="161" t="s">
        <v>0</v>
      </c>
      <c r="E171" s="61"/>
      <c r="F171" s="62"/>
      <c r="G171" s="100">
        <f t="shared" si="33"/>
        <v>0</v>
      </c>
      <c r="H171" s="100">
        <f t="shared" si="34"/>
        <v>0</v>
      </c>
      <c r="I171" s="100">
        <f t="shared" si="35"/>
        <v>0</v>
      </c>
      <c r="J171" s="99" t="s">
        <v>9</v>
      </c>
    </row>
    <row r="172" spans="1:10" s="94" customFormat="1" x14ac:dyDescent="0.25">
      <c r="A172" s="98">
        <v>6</v>
      </c>
      <c r="B172" s="169" t="s">
        <v>607</v>
      </c>
      <c r="C172" s="154">
        <v>200</v>
      </c>
      <c r="D172" s="161" t="s">
        <v>0</v>
      </c>
      <c r="E172" s="61"/>
      <c r="F172" s="62"/>
      <c r="G172" s="100">
        <f t="shared" si="33"/>
        <v>0</v>
      </c>
      <c r="H172" s="100">
        <f t="shared" si="34"/>
        <v>0</v>
      </c>
      <c r="I172" s="100">
        <f t="shared" si="35"/>
        <v>0</v>
      </c>
      <c r="J172" s="99" t="s">
        <v>9</v>
      </c>
    </row>
    <row r="173" spans="1:10" s="94" customFormat="1" ht="15" customHeight="1" x14ac:dyDescent="0.25">
      <c r="A173" s="98">
        <v>7</v>
      </c>
      <c r="B173" s="169" t="s">
        <v>608</v>
      </c>
      <c r="C173" s="154">
        <v>200</v>
      </c>
      <c r="D173" s="161" t="s">
        <v>0</v>
      </c>
      <c r="E173" s="61"/>
      <c r="F173" s="62"/>
      <c r="G173" s="100">
        <f t="shared" si="33"/>
        <v>0</v>
      </c>
      <c r="H173" s="100">
        <f t="shared" si="34"/>
        <v>0</v>
      </c>
      <c r="I173" s="100">
        <f t="shared" si="35"/>
        <v>0</v>
      </c>
      <c r="J173" s="99" t="s">
        <v>9</v>
      </c>
    </row>
    <row r="174" spans="1:10" s="94" customFormat="1" ht="15" customHeight="1" x14ac:dyDescent="0.25">
      <c r="A174" s="98">
        <v>8</v>
      </c>
      <c r="B174" s="169" t="s">
        <v>609</v>
      </c>
      <c r="C174" s="154">
        <v>500</v>
      </c>
      <c r="D174" s="161" t="s">
        <v>0</v>
      </c>
      <c r="E174" s="61"/>
      <c r="F174" s="62"/>
      <c r="G174" s="100">
        <f t="shared" si="33"/>
        <v>0</v>
      </c>
      <c r="H174" s="100">
        <f t="shared" si="34"/>
        <v>0</v>
      </c>
      <c r="I174" s="100">
        <f t="shared" si="35"/>
        <v>0</v>
      </c>
      <c r="J174" s="99" t="s">
        <v>9</v>
      </c>
    </row>
    <row r="175" spans="1:10" s="94" customFormat="1" ht="25.5" x14ac:dyDescent="0.25">
      <c r="A175" s="98">
        <v>9</v>
      </c>
      <c r="B175" s="170" t="s">
        <v>610</v>
      </c>
      <c r="C175" s="154">
        <v>300</v>
      </c>
      <c r="D175" s="161" t="s">
        <v>0</v>
      </c>
      <c r="E175" s="61"/>
      <c r="F175" s="62"/>
      <c r="G175" s="100">
        <f t="shared" si="33"/>
        <v>0</v>
      </c>
      <c r="H175" s="100">
        <f t="shared" si="34"/>
        <v>0</v>
      </c>
      <c r="I175" s="100">
        <f t="shared" si="35"/>
        <v>0</v>
      </c>
      <c r="J175" s="99" t="s">
        <v>9</v>
      </c>
    </row>
    <row r="176" spans="1:10" s="94" customFormat="1" ht="25.5" x14ac:dyDescent="0.25">
      <c r="A176" s="98">
        <v>10</v>
      </c>
      <c r="B176" s="170" t="s">
        <v>611</v>
      </c>
      <c r="C176" s="154">
        <v>200</v>
      </c>
      <c r="D176" s="161" t="s">
        <v>0</v>
      </c>
      <c r="E176" s="61"/>
      <c r="F176" s="62"/>
      <c r="G176" s="100">
        <f t="shared" si="33"/>
        <v>0</v>
      </c>
      <c r="H176" s="100">
        <f t="shared" si="34"/>
        <v>0</v>
      </c>
      <c r="I176" s="100">
        <f t="shared" si="35"/>
        <v>0</v>
      </c>
      <c r="J176" s="99" t="s">
        <v>9</v>
      </c>
    </row>
    <row r="177" spans="1:10" s="94" customFormat="1" x14ac:dyDescent="0.25">
      <c r="A177" s="98">
        <v>11</v>
      </c>
      <c r="B177" s="169" t="s">
        <v>612</v>
      </c>
      <c r="C177" s="154">
        <v>200</v>
      </c>
      <c r="D177" s="161" t="s">
        <v>0</v>
      </c>
      <c r="E177" s="61"/>
      <c r="F177" s="62"/>
      <c r="G177" s="100">
        <f t="shared" si="33"/>
        <v>0</v>
      </c>
      <c r="H177" s="100">
        <f t="shared" si="34"/>
        <v>0</v>
      </c>
      <c r="I177" s="100">
        <f t="shared" si="35"/>
        <v>0</v>
      </c>
      <c r="J177" s="99" t="s">
        <v>9</v>
      </c>
    </row>
    <row r="178" spans="1:10" s="94" customFormat="1" x14ac:dyDescent="0.25">
      <c r="A178" s="98">
        <v>12</v>
      </c>
      <c r="B178" s="169" t="s">
        <v>613</v>
      </c>
      <c r="C178" s="154">
        <v>200</v>
      </c>
      <c r="D178" s="161" t="s">
        <v>0</v>
      </c>
      <c r="E178" s="61"/>
      <c r="F178" s="62"/>
      <c r="G178" s="100">
        <f t="shared" si="33"/>
        <v>0</v>
      </c>
      <c r="H178" s="100">
        <f t="shared" si="34"/>
        <v>0</v>
      </c>
      <c r="I178" s="100">
        <f t="shared" si="35"/>
        <v>0</v>
      </c>
      <c r="J178" s="99" t="s">
        <v>9</v>
      </c>
    </row>
    <row r="179" spans="1:10" s="94" customFormat="1" x14ac:dyDescent="0.25">
      <c r="A179" s="98">
        <v>13</v>
      </c>
      <c r="B179" s="169" t="s">
        <v>614</v>
      </c>
      <c r="C179" s="154">
        <v>200</v>
      </c>
      <c r="D179" s="161" t="s">
        <v>0</v>
      </c>
      <c r="E179" s="61"/>
      <c r="F179" s="62"/>
      <c r="G179" s="100">
        <f t="shared" si="33"/>
        <v>0</v>
      </c>
      <c r="H179" s="100">
        <f t="shared" si="34"/>
        <v>0</v>
      </c>
      <c r="I179" s="100">
        <f t="shared" si="35"/>
        <v>0</v>
      </c>
      <c r="J179" s="99" t="s">
        <v>9</v>
      </c>
    </row>
    <row r="180" spans="1:10" s="94" customFormat="1" x14ac:dyDescent="0.25">
      <c r="A180" s="98">
        <v>14</v>
      </c>
      <c r="B180" s="169" t="s">
        <v>615</v>
      </c>
      <c r="C180" s="154">
        <v>200</v>
      </c>
      <c r="D180" s="161" t="s">
        <v>0</v>
      </c>
      <c r="E180" s="61"/>
      <c r="F180" s="62"/>
      <c r="G180" s="100">
        <f t="shared" si="33"/>
        <v>0</v>
      </c>
      <c r="H180" s="100">
        <f t="shared" si="34"/>
        <v>0</v>
      </c>
      <c r="I180" s="100">
        <f t="shared" si="35"/>
        <v>0</v>
      </c>
      <c r="J180" s="99" t="s">
        <v>9</v>
      </c>
    </row>
    <row r="181" spans="1:10" s="94" customFormat="1" ht="15" customHeight="1" x14ac:dyDescent="0.25">
      <c r="A181" s="98">
        <v>15</v>
      </c>
      <c r="B181" s="169" t="s">
        <v>616</v>
      </c>
      <c r="C181" s="154">
        <v>200</v>
      </c>
      <c r="D181" s="161" t="s">
        <v>0</v>
      </c>
      <c r="E181" s="61"/>
      <c r="F181" s="62"/>
      <c r="G181" s="100">
        <f t="shared" si="33"/>
        <v>0</v>
      </c>
      <c r="H181" s="100">
        <f t="shared" si="34"/>
        <v>0</v>
      </c>
      <c r="I181" s="100">
        <f t="shared" si="35"/>
        <v>0</v>
      </c>
      <c r="J181" s="99" t="s">
        <v>9</v>
      </c>
    </row>
    <row r="182" spans="1:10" s="94" customFormat="1" ht="24" customHeight="1" x14ac:dyDescent="0.25">
      <c r="A182" s="98">
        <v>16</v>
      </c>
      <c r="B182" s="169" t="s">
        <v>617</v>
      </c>
      <c r="C182" s="154">
        <v>200</v>
      </c>
      <c r="D182" s="161" t="s">
        <v>0</v>
      </c>
      <c r="E182" s="61"/>
      <c r="F182" s="62"/>
      <c r="G182" s="100">
        <f t="shared" si="33"/>
        <v>0</v>
      </c>
      <c r="H182" s="100">
        <f t="shared" si="34"/>
        <v>0</v>
      </c>
      <c r="I182" s="100">
        <f t="shared" si="35"/>
        <v>0</v>
      </c>
      <c r="J182" s="99" t="s">
        <v>9</v>
      </c>
    </row>
    <row r="183" spans="1:10" s="94" customFormat="1" x14ac:dyDescent="0.25">
      <c r="A183" s="98"/>
      <c r="B183" s="18" t="s">
        <v>749</v>
      </c>
      <c r="C183" s="99" t="s">
        <v>9</v>
      </c>
      <c r="D183" s="99" t="s">
        <v>9</v>
      </c>
      <c r="E183" s="99" t="s">
        <v>9</v>
      </c>
      <c r="F183" s="99" t="s">
        <v>9</v>
      </c>
      <c r="G183" s="22">
        <f>SUM(G167:G182)</f>
        <v>0</v>
      </c>
      <c r="H183" s="22">
        <f>SUM(H167:H182)</f>
        <v>0</v>
      </c>
      <c r="I183" s="22">
        <f>SUM(I167:I182)</f>
        <v>0</v>
      </c>
      <c r="J183" s="99" t="s">
        <v>9</v>
      </c>
    </row>
    <row r="185" spans="1:10" s="64" customFormat="1" ht="15" customHeight="1" x14ac:dyDescent="0.2">
      <c r="A185" s="251" t="s">
        <v>42</v>
      </c>
      <c r="B185" s="251"/>
      <c r="C185" s="251"/>
      <c r="D185" s="251"/>
      <c r="E185" s="251"/>
      <c r="F185" s="251"/>
      <c r="G185" s="251"/>
      <c r="H185" s="251"/>
      <c r="I185" s="251"/>
      <c r="J185" s="251"/>
    </row>
    <row r="186" spans="1:10" s="65" customFormat="1" ht="23.25" customHeight="1" x14ac:dyDescent="0.2">
      <c r="A186" s="250" t="s">
        <v>43</v>
      </c>
      <c r="B186" s="250"/>
      <c r="C186" s="250"/>
      <c r="D186" s="250"/>
      <c r="E186" s="250"/>
      <c r="F186" s="250"/>
      <c r="G186" s="250"/>
      <c r="H186" s="250"/>
      <c r="I186" s="250"/>
      <c r="J186" s="250"/>
    </row>
    <row r="187" spans="1:10" s="248" customFormat="1" ht="12.75" customHeight="1" x14ac:dyDescent="0.25">
      <c r="A187" s="250" t="s">
        <v>58</v>
      </c>
    </row>
    <row r="188" spans="1:10" s="66" customFormat="1" ht="12.75" customHeight="1" x14ac:dyDescent="0.25">
      <c r="A188" s="249" t="s">
        <v>59</v>
      </c>
      <c r="B188" s="249"/>
      <c r="C188" s="249"/>
      <c r="D188" s="249"/>
      <c r="E188" s="249"/>
      <c r="F188" s="249"/>
      <c r="G188" s="249"/>
      <c r="H188" s="249"/>
      <c r="I188" s="249"/>
      <c r="J188" s="249"/>
    </row>
    <row r="189" spans="1:10" s="66" customFormat="1" ht="30.75" customHeight="1" x14ac:dyDescent="0.25">
      <c r="A189" s="249" t="s">
        <v>70</v>
      </c>
      <c r="B189" s="249"/>
      <c r="C189" s="249"/>
      <c r="D189" s="249"/>
      <c r="E189" s="249"/>
      <c r="F189" s="249"/>
      <c r="G189" s="249"/>
      <c r="H189" s="249"/>
      <c r="I189" s="249"/>
      <c r="J189" s="249"/>
    </row>
    <row r="190" spans="1:10" s="254" customFormat="1" ht="15" customHeight="1" x14ac:dyDescent="0.25">
      <c r="A190" s="249" t="s">
        <v>60</v>
      </c>
    </row>
    <row r="191" spans="1:10" s="254" customFormat="1" ht="15" customHeight="1" x14ac:dyDescent="0.25">
      <c r="A191" s="249" t="s">
        <v>61</v>
      </c>
    </row>
    <row r="192" spans="1:10" s="75" customFormat="1" x14ac:dyDescent="0.25">
      <c r="A192" s="249" t="s">
        <v>62</v>
      </c>
      <c r="B192" s="253"/>
      <c r="C192" s="253"/>
      <c r="D192" s="253"/>
      <c r="E192" s="253"/>
      <c r="F192" s="253"/>
      <c r="G192" s="253"/>
      <c r="H192" s="253"/>
      <c r="I192" s="253"/>
      <c r="J192" s="253"/>
    </row>
    <row r="193" spans="1:10" s="75" customFormat="1" ht="42" customHeight="1" x14ac:dyDescent="0.25">
      <c r="A193" s="249" t="s">
        <v>618</v>
      </c>
      <c r="B193" s="249"/>
      <c r="C193" s="249"/>
      <c r="D193" s="249"/>
      <c r="E193" s="249"/>
      <c r="F193" s="249"/>
      <c r="G193" s="249"/>
      <c r="H193" s="249"/>
      <c r="I193" s="249"/>
      <c r="J193" s="249"/>
    </row>
    <row r="194" spans="1:10" s="75" customFormat="1" x14ac:dyDescent="0.25">
      <c r="A194" s="74"/>
      <c r="B194" s="74"/>
      <c r="C194" s="74"/>
      <c r="D194" s="74"/>
      <c r="E194" s="74"/>
      <c r="F194" s="74"/>
      <c r="G194" s="74"/>
      <c r="H194" s="74"/>
      <c r="I194" s="74"/>
      <c r="J194" s="74"/>
    </row>
    <row r="195" spans="1:10" s="65" customFormat="1" ht="12.75" x14ac:dyDescent="0.2">
      <c r="A195" s="239" t="s">
        <v>63</v>
      </c>
      <c r="B195" s="239"/>
      <c r="C195" s="239"/>
      <c r="D195" s="239"/>
      <c r="E195" s="239"/>
      <c r="F195" s="239"/>
      <c r="G195" s="239"/>
      <c r="H195" s="239"/>
      <c r="I195" s="239"/>
      <c r="J195" s="239"/>
    </row>
    <row r="196" spans="1:10" s="65" customFormat="1" ht="12.75" x14ac:dyDescent="0.2">
      <c r="B196" s="76"/>
      <c r="C196" s="70"/>
    </row>
    <row r="197" spans="1:10" s="71" customFormat="1" ht="12.75" x14ac:dyDescent="0.2">
      <c r="A197" s="71" t="s">
        <v>64</v>
      </c>
      <c r="B197" s="72"/>
      <c r="C197" s="73"/>
      <c r="E197" s="71" t="s">
        <v>18</v>
      </c>
      <c r="I197" s="71" t="s">
        <v>2</v>
      </c>
    </row>
  </sheetData>
  <mergeCells count="23">
    <mergeCell ref="F2:J3"/>
    <mergeCell ref="A147:J147"/>
    <mergeCell ref="A156:J156"/>
    <mergeCell ref="A166:J166"/>
    <mergeCell ref="A188:J188"/>
    <mergeCell ref="A4:J4"/>
    <mergeCell ref="A8:J8"/>
    <mergeCell ref="A13:J13"/>
    <mergeCell ref="A19:J19"/>
    <mergeCell ref="A88:J88"/>
    <mergeCell ref="A26:J26"/>
    <mergeCell ref="A186:J186"/>
    <mergeCell ref="A97:J97"/>
    <mergeCell ref="A108:J108"/>
    <mergeCell ref="A185:J185"/>
    <mergeCell ref="A187:XFD187"/>
    <mergeCell ref="A143:J143"/>
    <mergeCell ref="A189:J189"/>
    <mergeCell ref="A190:XFD190"/>
    <mergeCell ref="A191:XFD191"/>
    <mergeCell ref="A195:J195"/>
    <mergeCell ref="A192:J192"/>
    <mergeCell ref="A193:J193"/>
  </mergeCells>
  <dataValidations count="1">
    <dataValidation type="whole" operator="equal" allowBlank="1" showInputMessage="1" showErrorMessage="1" sqref="J14:J17 J9:J11 J20:J24 J89:J95 J27:J86 J98:J106 J109:J141 J144:J145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0"/>
  <sheetViews>
    <sheetView view="pageBreakPreview" zoomScale="110" zoomScaleNormal="110" zoomScaleSheetLayoutView="110" workbookViewId="0">
      <pane ySplit="7" topLeftCell="A8" activePane="bottomLeft" state="frozen"/>
      <selection pane="bottomLeft" activeCell="L115" sqref="L115"/>
    </sheetView>
  </sheetViews>
  <sheetFormatPr defaultRowHeight="15" x14ac:dyDescent="0.25"/>
  <cols>
    <col min="1" max="1" width="4.85546875" style="1" customWidth="1"/>
    <col min="2" max="2" width="43.140625" style="7" customWidth="1"/>
    <col min="3" max="3" width="7.28515625" style="1" customWidth="1"/>
    <col min="4" max="4" width="6" style="8" customWidth="1"/>
    <col min="5" max="5" width="8" style="1" customWidth="1"/>
    <col min="6" max="6" width="6.85546875" style="1" customWidth="1"/>
    <col min="7" max="7" width="10.140625" style="1" customWidth="1"/>
    <col min="8" max="9" width="10.5703125" style="1" customWidth="1"/>
    <col min="10" max="10" width="8.7109375" style="1" customWidth="1"/>
    <col min="11" max="16" width="9.140625" style="1"/>
    <col min="17" max="17" width="18.140625" style="1" bestFit="1" customWidth="1"/>
    <col min="18" max="18" width="31.85546875" style="1" bestFit="1" customWidth="1"/>
    <col min="19" max="19" width="20.42578125" style="1" bestFit="1" customWidth="1"/>
    <col min="20" max="16384" width="9.140625" style="1"/>
  </cols>
  <sheetData>
    <row r="1" spans="1:10" s="94" customFormat="1" x14ac:dyDescent="0.25">
      <c r="A1" s="96" t="s">
        <v>72</v>
      </c>
      <c r="B1" s="92"/>
      <c r="D1" s="8"/>
    </row>
    <row r="2" spans="1:10" ht="15" customHeight="1" x14ac:dyDescent="0.25">
      <c r="A2" s="9" t="s">
        <v>4</v>
      </c>
      <c r="B2" s="10"/>
      <c r="C2" s="11"/>
      <c r="D2" s="12"/>
      <c r="E2" s="9"/>
      <c r="F2" s="247" t="s">
        <v>73</v>
      </c>
      <c r="G2" s="248"/>
      <c r="H2" s="248"/>
      <c r="I2" s="248"/>
      <c r="J2" s="248"/>
    </row>
    <row r="3" spans="1:10" x14ac:dyDescent="0.25">
      <c r="A3" s="13"/>
      <c r="B3" s="14"/>
      <c r="C3" s="13"/>
      <c r="D3" s="15"/>
      <c r="E3" s="13"/>
      <c r="F3" s="248"/>
      <c r="G3" s="248"/>
      <c r="H3" s="248"/>
      <c r="I3" s="248"/>
      <c r="J3" s="248"/>
    </row>
    <row r="4" spans="1:10" ht="16.5" x14ac:dyDescent="0.3">
      <c r="A4" s="256" t="s">
        <v>619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x14ac:dyDescent="0.25">
      <c r="A5" s="13"/>
      <c r="B5" s="14"/>
      <c r="C5" s="13"/>
      <c r="D5" s="15"/>
      <c r="E5" s="13"/>
      <c r="F5" s="13"/>
      <c r="G5" s="13"/>
      <c r="H5" s="13"/>
      <c r="I5" s="13"/>
      <c r="J5" s="13"/>
    </row>
    <row r="6" spans="1:10" ht="48.75" customHeight="1" x14ac:dyDescent="0.25">
      <c r="A6" s="57" t="s">
        <v>5</v>
      </c>
      <c r="B6" s="57" t="s">
        <v>6</v>
      </c>
      <c r="C6" s="58" t="s">
        <v>7</v>
      </c>
      <c r="D6" s="58" t="s">
        <v>37</v>
      </c>
      <c r="E6" s="59" t="s">
        <v>8</v>
      </c>
      <c r="F6" s="59" t="s">
        <v>38</v>
      </c>
      <c r="G6" s="59" t="s">
        <v>52</v>
      </c>
      <c r="H6" s="59" t="s">
        <v>53</v>
      </c>
      <c r="I6" s="59" t="s">
        <v>39</v>
      </c>
      <c r="J6" s="59" t="s">
        <v>54</v>
      </c>
    </row>
    <row r="7" spans="1:10" ht="21.75" customHeight="1" x14ac:dyDescent="0.2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55</v>
      </c>
      <c r="H7" s="58" t="s">
        <v>56</v>
      </c>
      <c r="I7" s="59" t="s">
        <v>57</v>
      </c>
      <c r="J7" s="58">
        <v>10</v>
      </c>
    </row>
    <row r="8" spans="1:10" ht="15.75" customHeight="1" x14ac:dyDescent="0.25">
      <c r="A8" s="238" t="s">
        <v>751</v>
      </c>
      <c r="B8" s="238"/>
      <c r="C8" s="238"/>
      <c r="D8" s="238"/>
      <c r="E8" s="238"/>
      <c r="F8" s="238"/>
      <c r="G8" s="238"/>
      <c r="H8" s="238"/>
      <c r="I8" s="238"/>
      <c r="J8" s="238"/>
    </row>
    <row r="9" spans="1:10" x14ac:dyDescent="0.25">
      <c r="A9" s="98">
        <v>1</v>
      </c>
      <c r="B9" s="189" t="s">
        <v>819</v>
      </c>
      <c r="C9" s="144">
        <v>200</v>
      </c>
      <c r="D9" s="144" t="s">
        <v>0</v>
      </c>
      <c r="E9" s="61"/>
      <c r="F9" s="62"/>
      <c r="G9" s="100">
        <f>C9*ROUND(F9,4)</f>
        <v>0</v>
      </c>
      <c r="H9" s="100">
        <f>G9*0.095</f>
        <v>0</v>
      </c>
      <c r="I9" s="100">
        <f>G9+H9</f>
        <v>0</v>
      </c>
      <c r="J9" s="60"/>
    </row>
    <row r="10" spans="1:10" x14ac:dyDescent="0.25">
      <c r="A10" s="98">
        <v>2</v>
      </c>
      <c r="B10" s="138" t="s">
        <v>620</v>
      </c>
      <c r="C10" s="144">
        <v>80</v>
      </c>
      <c r="D10" s="144" t="s">
        <v>0</v>
      </c>
      <c r="E10" s="61"/>
      <c r="F10" s="62"/>
      <c r="G10" s="100">
        <f>C10*ROUND(F10,4)</f>
        <v>0</v>
      </c>
      <c r="H10" s="100">
        <f>G10*0.095</f>
        <v>0</v>
      </c>
      <c r="I10" s="100">
        <f>G10+H10</f>
        <v>0</v>
      </c>
      <c r="J10" s="60"/>
    </row>
    <row r="11" spans="1:10" x14ac:dyDescent="0.25">
      <c r="A11" s="98">
        <v>3</v>
      </c>
      <c r="B11" s="189" t="s">
        <v>851</v>
      </c>
      <c r="C11" s="144">
        <v>100</v>
      </c>
      <c r="D11" s="144" t="s">
        <v>0</v>
      </c>
      <c r="E11" s="61"/>
      <c r="F11" s="62"/>
      <c r="G11" s="100">
        <f>C11*ROUND(F11,4)</f>
        <v>0</v>
      </c>
      <c r="H11" s="100">
        <f t="shared" ref="H11:H14" si="0">G11*0.095</f>
        <v>0</v>
      </c>
      <c r="I11" s="100">
        <f t="shared" ref="I11:I14" si="1">G11+H11</f>
        <v>0</v>
      </c>
      <c r="J11" s="60"/>
    </row>
    <row r="12" spans="1:10" x14ac:dyDescent="0.25">
      <c r="A12" s="98">
        <v>4</v>
      </c>
      <c r="B12" s="189" t="s">
        <v>852</v>
      </c>
      <c r="C12" s="144">
        <v>100</v>
      </c>
      <c r="D12" s="144" t="s">
        <v>1</v>
      </c>
      <c r="E12" s="61"/>
      <c r="F12" s="62"/>
      <c r="G12" s="100">
        <f>C12*ROUND(F12,4)</f>
        <v>0</v>
      </c>
      <c r="H12" s="100">
        <f t="shared" si="0"/>
        <v>0</v>
      </c>
      <c r="I12" s="100">
        <f t="shared" si="1"/>
        <v>0</v>
      </c>
      <c r="J12" s="60"/>
    </row>
    <row r="13" spans="1:10" x14ac:dyDescent="0.25">
      <c r="A13" s="98">
        <v>5</v>
      </c>
      <c r="B13" s="189" t="s">
        <v>820</v>
      </c>
      <c r="C13" s="144">
        <v>10</v>
      </c>
      <c r="D13" s="144" t="s">
        <v>0</v>
      </c>
      <c r="E13" s="61"/>
      <c r="F13" s="62"/>
      <c r="G13" s="100">
        <f t="shared" ref="G13:G14" si="2">C13*ROUND(F13,4)</f>
        <v>0</v>
      </c>
      <c r="H13" s="100">
        <f t="shared" si="0"/>
        <v>0</v>
      </c>
      <c r="I13" s="100">
        <f t="shared" si="1"/>
        <v>0</v>
      </c>
      <c r="J13" s="60"/>
    </row>
    <row r="14" spans="1:10" ht="25.5" x14ac:dyDescent="0.25">
      <c r="A14" s="98">
        <v>6</v>
      </c>
      <c r="B14" s="189" t="s">
        <v>853</v>
      </c>
      <c r="C14" s="144">
        <v>70</v>
      </c>
      <c r="D14" s="144" t="s">
        <v>1</v>
      </c>
      <c r="E14" s="61"/>
      <c r="F14" s="62"/>
      <c r="G14" s="100">
        <f t="shared" si="2"/>
        <v>0</v>
      </c>
      <c r="H14" s="100">
        <f t="shared" si="0"/>
        <v>0</v>
      </c>
      <c r="I14" s="100">
        <f t="shared" si="1"/>
        <v>0</v>
      </c>
      <c r="J14" s="60"/>
    </row>
    <row r="15" spans="1:10" x14ac:dyDescent="0.25">
      <c r="A15" s="98"/>
      <c r="B15" s="18" t="s">
        <v>752</v>
      </c>
      <c r="C15" s="99" t="s">
        <v>9</v>
      </c>
      <c r="D15" s="99" t="s">
        <v>9</v>
      </c>
      <c r="E15" s="20" t="s">
        <v>9</v>
      </c>
      <c r="F15" s="20" t="s">
        <v>9</v>
      </c>
      <c r="G15" s="22">
        <f>SUM(G9:G14)</f>
        <v>0</v>
      </c>
      <c r="H15" s="22">
        <f>SUM(H9:H14)</f>
        <v>0</v>
      </c>
      <c r="I15" s="22">
        <f>SUM(I9:I14)</f>
        <v>0</v>
      </c>
      <c r="J15" s="20">
        <f>SUM(J9:J14)</f>
        <v>0</v>
      </c>
    </row>
    <row r="16" spans="1:10" ht="16.5" customHeight="1" x14ac:dyDescent="0.25">
      <c r="A16" s="238" t="s">
        <v>753</v>
      </c>
      <c r="B16" s="238"/>
      <c r="C16" s="238"/>
      <c r="D16" s="238"/>
      <c r="E16" s="238"/>
      <c r="F16" s="238"/>
      <c r="G16" s="238"/>
      <c r="H16" s="238"/>
      <c r="I16" s="238"/>
      <c r="J16" s="238"/>
    </row>
    <row r="17" spans="1:10" ht="25.5" x14ac:dyDescent="0.25">
      <c r="A17" s="98">
        <v>1</v>
      </c>
      <c r="B17" s="189" t="s">
        <v>870</v>
      </c>
      <c r="C17" s="144">
        <v>20</v>
      </c>
      <c r="D17" s="144" t="s">
        <v>0</v>
      </c>
      <c r="E17" s="61"/>
      <c r="F17" s="62"/>
      <c r="G17" s="100">
        <f>C17*ROUND(F17,4)</f>
        <v>0</v>
      </c>
      <c r="H17" s="100">
        <f t="shared" ref="H17:H20" si="3">G17*0.095</f>
        <v>0</v>
      </c>
      <c r="I17" s="100">
        <f t="shared" ref="I17:I20" si="4">G17+H17</f>
        <v>0</v>
      </c>
      <c r="J17" s="60"/>
    </row>
    <row r="18" spans="1:10" ht="25.5" x14ac:dyDescent="0.25">
      <c r="A18" s="55">
        <v>2</v>
      </c>
      <c r="B18" s="189" t="s">
        <v>854</v>
      </c>
      <c r="C18" s="144">
        <v>2000</v>
      </c>
      <c r="D18" s="144" t="s">
        <v>1</v>
      </c>
      <c r="E18" s="61"/>
      <c r="F18" s="62"/>
      <c r="G18" s="100">
        <f t="shared" ref="G18:G20" si="5">C18*ROUND(F18,4)</f>
        <v>0</v>
      </c>
      <c r="H18" s="100">
        <f t="shared" si="3"/>
        <v>0</v>
      </c>
      <c r="I18" s="100">
        <f t="shared" si="4"/>
        <v>0</v>
      </c>
      <c r="J18" s="60"/>
    </row>
    <row r="19" spans="1:10" ht="26.25" x14ac:dyDescent="0.25">
      <c r="A19" s="98">
        <v>3</v>
      </c>
      <c r="B19" s="171" t="s">
        <v>621</v>
      </c>
      <c r="C19" s="144">
        <v>2000</v>
      </c>
      <c r="D19" s="144" t="s">
        <v>1</v>
      </c>
      <c r="E19" s="61"/>
      <c r="F19" s="62"/>
      <c r="G19" s="100">
        <f t="shared" si="5"/>
        <v>0</v>
      </c>
      <c r="H19" s="100">
        <f t="shared" si="3"/>
        <v>0</v>
      </c>
      <c r="I19" s="100">
        <f t="shared" si="4"/>
        <v>0</v>
      </c>
      <c r="J19" s="60"/>
    </row>
    <row r="20" spans="1:10" ht="26.25" x14ac:dyDescent="0.25">
      <c r="A20" s="55">
        <v>4</v>
      </c>
      <c r="B20" s="204" t="s">
        <v>821</v>
      </c>
      <c r="C20" s="145">
        <v>40</v>
      </c>
      <c r="D20" s="203" t="s">
        <v>0</v>
      </c>
      <c r="E20" s="61"/>
      <c r="F20" s="62"/>
      <c r="G20" s="100">
        <f t="shared" si="5"/>
        <v>0</v>
      </c>
      <c r="H20" s="100">
        <f t="shared" si="3"/>
        <v>0</v>
      </c>
      <c r="I20" s="100">
        <f t="shared" si="4"/>
        <v>0</v>
      </c>
      <c r="J20" s="60"/>
    </row>
    <row r="21" spans="1:10" x14ac:dyDescent="0.25">
      <c r="A21" s="98"/>
      <c r="B21" s="18" t="s">
        <v>754</v>
      </c>
      <c r="C21" s="99" t="s">
        <v>9</v>
      </c>
      <c r="D21" s="99" t="s">
        <v>9</v>
      </c>
      <c r="E21" s="99" t="s">
        <v>9</v>
      </c>
      <c r="F21" s="99" t="s">
        <v>9</v>
      </c>
      <c r="G21" s="23">
        <f>SUM(G17:G20)</f>
        <v>0</v>
      </c>
      <c r="H21" s="23">
        <f>SUM(H17:H20)</f>
        <v>0</v>
      </c>
      <c r="I21" s="23">
        <f>SUM(I17:I20)</f>
        <v>0</v>
      </c>
      <c r="J21" s="87">
        <f>SUM(J17:J20)</f>
        <v>0</v>
      </c>
    </row>
    <row r="22" spans="1:10" ht="16.5" customHeight="1" x14ac:dyDescent="0.25">
      <c r="A22" s="238" t="s">
        <v>755</v>
      </c>
      <c r="B22" s="238"/>
      <c r="C22" s="238"/>
      <c r="D22" s="238"/>
      <c r="E22" s="238"/>
      <c r="F22" s="238"/>
      <c r="G22" s="238"/>
      <c r="H22" s="238"/>
      <c r="I22" s="238"/>
      <c r="J22" s="238"/>
    </row>
    <row r="23" spans="1:10" x14ac:dyDescent="0.25">
      <c r="A23" s="98">
        <v>1</v>
      </c>
      <c r="B23" s="189" t="s">
        <v>855</v>
      </c>
      <c r="C23" s="144">
        <v>20</v>
      </c>
      <c r="D23" s="194" t="s">
        <v>0</v>
      </c>
      <c r="E23" s="77"/>
      <c r="F23" s="62"/>
      <c r="G23" s="100">
        <f>C23*ROUND(F23,4)</f>
        <v>0</v>
      </c>
      <c r="H23" s="100">
        <f t="shared" ref="H23:H28" si="6">G23*0.095</f>
        <v>0</v>
      </c>
      <c r="I23" s="100">
        <f>G23+H23</f>
        <v>0</v>
      </c>
      <c r="J23" s="60"/>
    </row>
    <row r="24" spans="1:10" x14ac:dyDescent="0.25">
      <c r="A24" s="98">
        <v>2</v>
      </c>
      <c r="B24" s="189" t="s">
        <v>856</v>
      </c>
      <c r="C24" s="144">
        <v>20</v>
      </c>
      <c r="D24" s="194" t="s">
        <v>0</v>
      </c>
      <c r="E24" s="77"/>
      <c r="F24" s="62"/>
      <c r="G24" s="100">
        <f>C24*ROUND(F24,4)</f>
        <v>0</v>
      </c>
      <c r="H24" s="100">
        <f t="shared" si="6"/>
        <v>0</v>
      </c>
      <c r="I24" s="100">
        <f>G24+H24</f>
        <v>0</v>
      </c>
      <c r="J24" s="60"/>
    </row>
    <row r="25" spans="1:10" x14ac:dyDescent="0.25">
      <c r="A25" s="98">
        <v>3</v>
      </c>
      <c r="B25" s="189" t="s">
        <v>857</v>
      </c>
      <c r="C25" s="144">
        <v>20</v>
      </c>
      <c r="D25" s="194" t="s">
        <v>0</v>
      </c>
      <c r="E25" s="77"/>
      <c r="F25" s="62"/>
      <c r="G25" s="100">
        <f t="shared" ref="G25:G27" si="7">C25*ROUND(F25,4)</f>
        <v>0</v>
      </c>
      <c r="H25" s="100">
        <f t="shared" si="6"/>
        <v>0</v>
      </c>
      <c r="I25" s="100">
        <f t="shared" ref="I25:I30" si="8">G25+H25</f>
        <v>0</v>
      </c>
      <c r="J25" s="60"/>
    </row>
    <row r="26" spans="1:10" x14ac:dyDescent="0.25">
      <c r="A26" s="227">
        <v>4</v>
      </c>
      <c r="B26" s="213" t="s">
        <v>622</v>
      </c>
      <c r="C26" s="214">
        <v>50</v>
      </c>
      <c r="D26" s="214" t="s">
        <v>1</v>
      </c>
      <c r="E26" s="269"/>
      <c r="F26" s="229"/>
      <c r="G26" s="230">
        <f>C26*ROUND(F26,4)</f>
        <v>0</v>
      </c>
      <c r="H26" s="230">
        <f t="shared" si="6"/>
        <v>0</v>
      </c>
      <c r="I26" s="230">
        <f t="shared" si="8"/>
        <v>0</v>
      </c>
      <c r="J26" s="231"/>
    </row>
    <row r="27" spans="1:10" x14ac:dyDescent="0.25">
      <c r="A27" s="98">
        <v>5</v>
      </c>
      <c r="B27" s="189" t="s">
        <v>798</v>
      </c>
      <c r="C27" s="144">
        <v>50</v>
      </c>
      <c r="D27" s="144" t="s">
        <v>0</v>
      </c>
      <c r="E27" s="77"/>
      <c r="F27" s="62"/>
      <c r="G27" s="100">
        <f t="shared" si="7"/>
        <v>0</v>
      </c>
      <c r="H27" s="100">
        <f t="shared" si="6"/>
        <v>0</v>
      </c>
      <c r="I27" s="100">
        <f t="shared" si="8"/>
        <v>0</v>
      </c>
      <c r="J27" s="60"/>
    </row>
    <row r="28" spans="1:10" x14ac:dyDescent="0.25">
      <c r="A28" s="98">
        <v>6</v>
      </c>
      <c r="B28" s="138" t="s">
        <v>623</v>
      </c>
      <c r="C28" s="144">
        <v>50</v>
      </c>
      <c r="D28" s="144" t="s">
        <v>0</v>
      </c>
      <c r="E28" s="77"/>
      <c r="F28" s="62"/>
      <c r="G28" s="100">
        <f>C28*ROUND(F28,4)</f>
        <v>0</v>
      </c>
      <c r="H28" s="100">
        <f t="shared" si="6"/>
        <v>0</v>
      </c>
      <c r="I28" s="100">
        <f t="shared" si="8"/>
        <v>0</v>
      </c>
      <c r="J28" s="60"/>
    </row>
    <row r="29" spans="1:10" x14ac:dyDescent="0.25">
      <c r="A29" s="98">
        <v>7</v>
      </c>
      <c r="B29" s="138" t="s">
        <v>624</v>
      </c>
      <c r="C29" s="144">
        <v>30</v>
      </c>
      <c r="D29" s="144" t="s">
        <v>0</v>
      </c>
      <c r="E29" s="77"/>
      <c r="F29" s="62"/>
      <c r="G29" s="100">
        <f>C29*ROUND(F29,4)</f>
        <v>0</v>
      </c>
      <c r="H29" s="100">
        <f t="shared" ref="H29:H30" si="9">G29*0.095</f>
        <v>0</v>
      </c>
      <c r="I29" s="100">
        <f t="shared" si="8"/>
        <v>0</v>
      </c>
      <c r="J29" s="60"/>
    </row>
    <row r="30" spans="1:10" x14ac:dyDescent="0.25">
      <c r="A30" s="98">
        <v>8</v>
      </c>
      <c r="B30" s="138" t="s">
        <v>625</v>
      </c>
      <c r="C30" s="144">
        <v>30</v>
      </c>
      <c r="D30" s="144" t="s">
        <v>0</v>
      </c>
      <c r="E30" s="77"/>
      <c r="F30" s="62"/>
      <c r="G30" s="100">
        <f>C30*ROUND(F30,4)</f>
        <v>0</v>
      </c>
      <c r="H30" s="100">
        <f t="shared" si="9"/>
        <v>0</v>
      </c>
      <c r="I30" s="100">
        <f t="shared" si="8"/>
        <v>0</v>
      </c>
      <c r="J30" s="60"/>
    </row>
    <row r="31" spans="1:10" x14ac:dyDescent="0.25">
      <c r="A31" s="98"/>
      <c r="B31" s="18" t="s">
        <v>756</v>
      </c>
      <c r="C31" s="99" t="s">
        <v>9</v>
      </c>
      <c r="D31" s="99" t="s">
        <v>9</v>
      </c>
      <c r="E31" s="99" t="s">
        <v>9</v>
      </c>
      <c r="F31" s="99" t="s">
        <v>9</v>
      </c>
      <c r="G31" s="23">
        <f>SUM(G23:G30)</f>
        <v>0</v>
      </c>
      <c r="H31" s="23">
        <f>SUM(H23:H30)</f>
        <v>0</v>
      </c>
      <c r="I31" s="23">
        <f>SUM(I23:I30)</f>
        <v>0</v>
      </c>
      <c r="J31" s="87">
        <f>SUM(J23:J30)</f>
        <v>0</v>
      </c>
    </row>
    <row r="32" spans="1:10" x14ac:dyDescent="0.25">
      <c r="A32" s="238" t="s">
        <v>757</v>
      </c>
      <c r="B32" s="238"/>
      <c r="C32" s="238"/>
      <c r="D32" s="238"/>
      <c r="E32" s="238"/>
      <c r="F32" s="238"/>
      <c r="G32" s="238"/>
      <c r="H32" s="238"/>
      <c r="I32" s="238"/>
      <c r="J32" s="238"/>
    </row>
    <row r="33" spans="1:10" x14ac:dyDescent="0.25">
      <c r="A33" s="98">
        <v>1</v>
      </c>
      <c r="B33" s="189" t="s">
        <v>799</v>
      </c>
      <c r="C33" s="144">
        <v>80</v>
      </c>
      <c r="D33" s="144" t="s">
        <v>0</v>
      </c>
      <c r="E33" s="77"/>
      <c r="F33" s="62"/>
      <c r="G33" s="100">
        <f>C33*ROUND(F33,4)</f>
        <v>0</v>
      </c>
      <c r="H33" s="100">
        <f>G33*0.095</f>
        <v>0</v>
      </c>
      <c r="I33" s="100">
        <f>G33+H33</f>
        <v>0</v>
      </c>
      <c r="J33" s="60"/>
    </row>
    <row r="34" spans="1:10" s="94" customFormat="1" x14ac:dyDescent="0.25">
      <c r="A34" s="98">
        <v>2</v>
      </c>
      <c r="B34" s="189" t="s">
        <v>822</v>
      </c>
      <c r="C34" s="144">
        <v>25</v>
      </c>
      <c r="D34" s="144" t="s">
        <v>0</v>
      </c>
      <c r="E34" s="77"/>
      <c r="F34" s="62"/>
      <c r="G34" s="100">
        <f>C34*ROUND(F34,4)</f>
        <v>0</v>
      </c>
      <c r="H34" s="100">
        <f>G34*0.095</f>
        <v>0</v>
      </c>
      <c r="I34" s="100">
        <f>G34+H34</f>
        <v>0</v>
      </c>
      <c r="J34" s="60"/>
    </row>
    <row r="35" spans="1:10" x14ac:dyDescent="0.25">
      <c r="A35" s="98">
        <v>3</v>
      </c>
      <c r="B35" s="138" t="s">
        <v>626</v>
      </c>
      <c r="C35" s="144">
        <v>10</v>
      </c>
      <c r="D35" s="144" t="s">
        <v>0</v>
      </c>
      <c r="E35" s="77"/>
      <c r="F35" s="62"/>
      <c r="G35" s="100">
        <f>C35*ROUND(F35,4)</f>
        <v>0</v>
      </c>
      <c r="H35" s="100">
        <f>G35*0.095</f>
        <v>0</v>
      </c>
      <c r="I35" s="100">
        <f>G35+H35</f>
        <v>0</v>
      </c>
      <c r="J35" s="60"/>
    </row>
    <row r="36" spans="1:10" x14ac:dyDescent="0.25">
      <c r="A36" s="98">
        <v>4</v>
      </c>
      <c r="B36" s="138" t="s">
        <v>627</v>
      </c>
      <c r="C36" s="144">
        <v>10</v>
      </c>
      <c r="D36" s="144" t="s">
        <v>0</v>
      </c>
      <c r="E36" s="77"/>
      <c r="F36" s="62"/>
      <c r="G36" s="100">
        <f>C36*ROUND(F36,4)</f>
        <v>0</v>
      </c>
      <c r="H36" s="100">
        <f>G36*0.095</f>
        <v>0</v>
      </c>
      <c r="I36" s="100">
        <f>G36+H36</f>
        <v>0</v>
      </c>
      <c r="J36" s="60"/>
    </row>
    <row r="37" spans="1:10" x14ac:dyDescent="0.25">
      <c r="A37" s="98"/>
      <c r="B37" s="18" t="s">
        <v>758</v>
      </c>
      <c r="C37" s="99" t="s">
        <v>9</v>
      </c>
      <c r="D37" s="99" t="s">
        <v>9</v>
      </c>
      <c r="E37" s="99" t="s">
        <v>9</v>
      </c>
      <c r="F37" s="99" t="s">
        <v>9</v>
      </c>
      <c r="G37" s="23">
        <f>SUM(G33:G36)</f>
        <v>0</v>
      </c>
      <c r="H37" s="23">
        <f>SUM(H33:H36)</f>
        <v>0</v>
      </c>
      <c r="I37" s="23">
        <f>SUM(I33:I36)</f>
        <v>0</v>
      </c>
      <c r="J37" s="87">
        <f>SUM(J33:J36)</f>
        <v>0</v>
      </c>
    </row>
    <row r="38" spans="1:10" ht="16.5" customHeight="1" x14ac:dyDescent="0.25">
      <c r="A38" s="238" t="s">
        <v>759</v>
      </c>
      <c r="B38" s="238"/>
      <c r="C38" s="238"/>
      <c r="D38" s="238"/>
      <c r="E38" s="238"/>
      <c r="F38" s="238"/>
      <c r="G38" s="238"/>
      <c r="H38" s="238"/>
      <c r="I38" s="238"/>
      <c r="J38" s="238"/>
    </row>
    <row r="39" spans="1:10" x14ac:dyDescent="0.25">
      <c r="A39" s="98">
        <v>1</v>
      </c>
      <c r="B39" s="138" t="s">
        <v>858</v>
      </c>
      <c r="C39" s="144">
        <v>80</v>
      </c>
      <c r="D39" s="144" t="s">
        <v>100</v>
      </c>
      <c r="E39" s="77"/>
      <c r="F39" s="62"/>
      <c r="G39" s="100">
        <f>C39*ROUND(F39,4)</f>
        <v>0</v>
      </c>
      <c r="H39" s="100">
        <f>G39*0.095</f>
        <v>0</v>
      </c>
      <c r="I39" s="100">
        <f>G39+H39</f>
        <v>0</v>
      </c>
      <c r="J39" s="60"/>
    </row>
    <row r="40" spans="1:10" x14ac:dyDescent="0.25">
      <c r="A40" s="98">
        <v>2</v>
      </c>
      <c r="B40" s="138" t="s">
        <v>859</v>
      </c>
      <c r="C40" s="144">
        <v>120</v>
      </c>
      <c r="D40" s="144" t="s">
        <v>100</v>
      </c>
      <c r="E40" s="77"/>
      <c r="F40" s="62"/>
      <c r="G40" s="100">
        <f t="shared" ref="G40" si="10">C40*ROUND(F40,4)</f>
        <v>0</v>
      </c>
      <c r="H40" s="100">
        <f t="shared" ref="H40" si="11">G40*0.095</f>
        <v>0</v>
      </c>
      <c r="I40" s="100">
        <f t="shared" ref="I40" si="12">G40+H40</f>
        <v>0</v>
      </c>
      <c r="J40" s="60"/>
    </row>
    <row r="41" spans="1:10" x14ac:dyDescent="0.25">
      <c r="A41" s="98"/>
      <c r="B41" s="18" t="s">
        <v>760</v>
      </c>
      <c r="C41" s="99" t="s">
        <v>9</v>
      </c>
      <c r="D41" s="99" t="s">
        <v>9</v>
      </c>
      <c r="E41" s="99" t="s">
        <v>9</v>
      </c>
      <c r="F41" s="99" t="s">
        <v>9</v>
      </c>
      <c r="G41" s="23">
        <f>SUM(G39:G40)</f>
        <v>0</v>
      </c>
      <c r="H41" s="23">
        <f>SUM(H39:H40)</f>
        <v>0</v>
      </c>
      <c r="I41" s="23">
        <f>SUM(I39:I40)</f>
        <v>0</v>
      </c>
      <c r="J41" s="87">
        <f>SUM(J39:J40)</f>
        <v>0</v>
      </c>
    </row>
    <row r="42" spans="1:10" s="94" customFormat="1" ht="16.5" customHeight="1" x14ac:dyDescent="0.25">
      <c r="A42" s="238" t="s">
        <v>761</v>
      </c>
      <c r="B42" s="238"/>
      <c r="C42" s="238"/>
      <c r="D42" s="238"/>
      <c r="E42" s="238"/>
      <c r="F42" s="238"/>
      <c r="G42" s="238"/>
      <c r="H42" s="238"/>
      <c r="I42" s="238"/>
      <c r="J42" s="238"/>
    </row>
    <row r="43" spans="1:10" s="94" customFormat="1" x14ac:dyDescent="0.25">
      <c r="A43" s="98">
        <v>1</v>
      </c>
      <c r="B43" s="189" t="s">
        <v>800</v>
      </c>
      <c r="C43" s="144">
        <v>400</v>
      </c>
      <c r="D43" s="144" t="s">
        <v>0</v>
      </c>
      <c r="E43" s="77"/>
      <c r="F43" s="62"/>
      <c r="G43" s="100">
        <f>C43*ROUND(F43,4)</f>
        <v>0</v>
      </c>
      <c r="H43" s="100">
        <f>G43*0.095</f>
        <v>0</v>
      </c>
      <c r="I43" s="100">
        <f>G43+H43</f>
        <v>0</v>
      </c>
      <c r="J43" s="60"/>
    </row>
    <row r="44" spans="1:10" s="94" customFormat="1" x14ac:dyDescent="0.25">
      <c r="A44" s="98">
        <v>2</v>
      </c>
      <c r="B44" s="189" t="s">
        <v>801</v>
      </c>
      <c r="C44" s="144">
        <v>300</v>
      </c>
      <c r="D44" s="144" t="s">
        <v>0</v>
      </c>
      <c r="E44" s="77"/>
      <c r="F44" s="62"/>
      <c r="G44" s="100">
        <f>C44*ROUND(F44,4)</f>
        <v>0</v>
      </c>
      <c r="H44" s="100">
        <f>G44*0.095</f>
        <v>0</v>
      </c>
      <c r="I44" s="100">
        <f>G44+H44</f>
        <v>0</v>
      </c>
      <c r="J44" s="60"/>
    </row>
    <row r="45" spans="1:10" s="94" customFormat="1" x14ac:dyDescent="0.25">
      <c r="A45" s="98">
        <v>3</v>
      </c>
      <c r="B45" s="189" t="s">
        <v>802</v>
      </c>
      <c r="C45" s="144">
        <v>200</v>
      </c>
      <c r="D45" s="144" t="s">
        <v>320</v>
      </c>
      <c r="E45" s="77"/>
      <c r="F45" s="62"/>
      <c r="G45" s="100">
        <f t="shared" ref="G45" si="13">C45*ROUND(F45,4)</f>
        <v>0</v>
      </c>
      <c r="H45" s="100">
        <f t="shared" ref="H45" si="14">G45*0.095</f>
        <v>0</v>
      </c>
      <c r="I45" s="100">
        <f t="shared" ref="I45" si="15">G45+H45</f>
        <v>0</v>
      </c>
      <c r="J45" s="60"/>
    </row>
    <row r="46" spans="1:10" s="94" customFormat="1" x14ac:dyDescent="0.25">
      <c r="A46" s="98"/>
      <c r="B46" s="18" t="s">
        <v>762</v>
      </c>
      <c r="C46" s="99" t="s">
        <v>9</v>
      </c>
      <c r="D46" s="99" t="s">
        <v>9</v>
      </c>
      <c r="E46" s="99" t="s">
        <v>9</v>
      </c>
      <c r="F46" s="99" t="s">
        <v>9</v>
      </c>
      <c r="G46" s="23">
        <f>SUM(G43:G45)</f>
        <v>0</v>
      </c>
      <c r="H46" s="23">
        <f>SUM(H43:H45)</f>
        <v>0</v>
      </c>
      <c r="I46" s="23">
        <f>SUM(I43:I45)</f>
        <v>0</v>
      </c>
      <c r="J46" s="87">
        <f>SUM(J43:J45)</f>
        <v>0</v>
      </c>
    </row>
    <row r="47" spans="1:10" s="94" customFormat="1" ht="16.5" customHeight="1" x14ac:dyDescent="0.25">
      <c r="A47" s="238" t="s">
        <v>763</v>
      </c>
      <c r="B47" s="238"/>
      <c r="C47" s="238"/>
      <c r="D47" s="238"/>
      <c r="E47" s="238"/>
      <c r="F47" s="238"/>
      <c r="G47" s="238"/>
      <c r="H47" s="238"/>
      <c r="I47" s="238"/>
      <c r="J47" s="238"/>
    </row>
    <row r="48" spans="1:10" s="94" customFormat="1" x14ac:dyDescent="0.25">
      <c r="A48" s="98">
        <v>1</v>
      </c>
      <c r="B48" s="138" t="s">
        <v>628</v>
      </c>
      <c r="C48" s="144">
        <v>480</v>
      </c>
      <c r="D48" s="144" t="s">
        <v>0</v>
      </c>
      <c r="E48" s="77"/>
      <c r="F48" s="62"/>
      <c r="G48" s="100">
        <f>C48*ROUND(F48,4)</f>
        <v>0</v>
      </c>
      <c r="H48" s="100">
        <f>G48*0.095</f>
        <v>0</v>
      </c>
      <c r="I48" s="100">
        <f>G48+H48</f>
        <v>0</v>
      </c>
      <c r="J48" s="99" t="s">
        <v>9</v>
      </c>
    </row>
    <row r="49" spans="1:10" s="94" customFormat="1" x14ac:dyDescent="0.25">
      <c r="A49" s="98"/>
      <c r="B49" s="18" t="s">
        <v>764</v>
      </c>
      <c r="C49" s="99" t="s">
        <v>9</v>
      </c>
      <c r="D49" s="99" t="s">
        <v>9</v>
      </c>
      <c r="E49" s="99" t="s">
        <v>9</v>
      </c>
      <c r="F49" s="99" t="s">
        <v>9</v>
      </c>
      <c r="G49" s="23">
        <f>SUM(G48:G48)</f>
        <v>0</v>
      </c>
      <c r="H49" s="23">
        <f>SUM(H48:H48)</f>
        <v>0</v>
      </c>
      <c r="I49" s="23">
        <f>SUM(I48:I48)</f>
        <v>0</v>
      </c>
      <c r="J49" s="99" t="s">
        <v>9</v>
      </c>
    </row>
    <row r="50" spans="1:10" s="94" customFormat="1" ht="16.5" customHeight="1" x14ac:dyDescent="0.25">
      <c r="A50" s="238" t="s">
        <v>772</v>
      </c>
      <c r="B50" s="238"/>
      <c r="C50" s="238"/>
      <c r="D50" s="238"/>
      <c r="E50" s="238"/>
      <c r="F50" s="238"/>
      <c r="G50" s="238"/>
      <c r="H50" s="238"/>
      <c r="I50" s="238"/>
      <c r="J50" s="238"/>
    </row>
    <row r="51" spans="1:10" s="94" customFormat="1" x14ac:dyDescent="0.25">
      <c r="A51" s="98">
        <v>1</v>
      </c>
      <c r="B51" s="138" t="s">
        <v>629</v>
      </c>
      <c r="C51" s="144">
        <v>1000</v>
      </c>
      <c r="D51" s="144" t="s">
        <v>0</v>
      </c>
      <c r="E51" s="77"/>
      <c r="F51" s="62"/>
      <c r="G51" s="100">
        <f>C51*ROUND(F51,4)</f>
        <v>0</v>
      </c>
      <c r="H51" s="100">
        <f>G51*0.095</f>
        <v>0</v>
      </c>
      <c r="I51" s="100">
        <f>G51+H51</f>
        <v>0</v>
      </c>
      <c r="J51" s="60"/>
    </row>
    <row r="52" spans="1:10" s="94" customFormat="1" x14ac:dyDescent="0.25">
      <c r="A52" s="98">
        <v>2</v>
      </c>
      <c r="B52" s="138" t="s">
        <v>630</v>
      </c>
      <c r="C52" s="144">
        <v>300</v>
      </c>
      <c r="D52" s="144" t="s">
        <v>0</v>
      </c>
      <c r="E52" s="77"/>
      <c r="F52" s="62"/>
      <c r="G52" s="100">
        <f t="shared" ref="G52:G76" si="16">C52*ROUND(F52,4)</f>
        <v>0</v>
      </c>
      <c r="H52" s="100">
        <f t="shared" ref="H52:H72" si="17">G52*0.095</f>
        <v>0</v>
      </c>
      <c r="I52" s="100">
        <f t="shared" ref="I52:I72" si="18">G52+H52</f>
        <v>0</v>
      </c>
      <c r="J52" s="60"/>
    </row>
    <row r="53" spans="1:10" s="94" customFormat="1" x14ac:dyDescent="0.25">
      <c r="A53" s="98">
        <v>3</v>
      </c>
      <c r="B53" s="189" t="s">
        <v>860</v>
      </c>
      <c r="C53" s="144">
        <v>35</v>
      </c>
      <c r="D53" s="144" t="s">
        <v>0</v>
      </c>
      <c r="E53" s="77"/>
      <c r="F53" s="62"/>
      <c r="G53" s="100">
        <f t="shared" si="16"/>
        <v>0</v>
      </c>
      <c r="H53" s="100">
        <f t="shared" si="17"/>
        <v>0</v>
      </c>
      <c r="I53" s="100">
        <f t="shared" si="18"/>
        <v>0</v>
      </c>
      <c r="J53" s="60"/>
    </row>
    <row r="54" spans="1:10" s="94" customFormat="1" x14ac:dyDescent="0.25">
      <c r="A54" s="98">
        <v>4</v>
      </c>
      <c r="B54" s="189" t="s">
        <v>803</v>
      </c>
      <c r="C54" s="144">
        <v>20</v>
      </c>
      <c r="D54" s="144" t="s">
        <v>0</v>
      </c>
      <c r="E54" s="77"/>
      <c r="F54" s="62"/>
      <c r="G54" s="100">
        <f t="shared" si="16"/>
        <v>0</v>
      </c>
      <c r="H54" s="100">
        <f t="shared" si="17"/>
        <v>0</v>
      </c>
      <c r="I54" s="100">
        <f t="shared" si="18"/>
        <v>0</v>
      </c>
      <c r="J54" s="60"/>
    </row>
    <row r="55" spans="1:10" s="94" customFormat="1" ht="29.25" customHeight="1" x14ac:dyDescent="0.25">
      <c r="A55" s="98">
        <v>5</v>
      </c>
      <c r="B55" s="204" t="s">
        <v>816</v>
      </c>
      <c r="C55" s="144">
        <v>50</v>
      </c>
      <c r="D55" s="194" t="s">
        <v>0</v>
      </c>
      <c r="E55" s="77"/>
      <c r="F55" s="62"/>
      <c r="G55" s="100">
        <f t="shared" si="16"/>
        <v>0</v>
      </c>
      <c r="H55" s="100">
        <f t="shared" si="17"/>
        <v>0</v>
      </c>
      <c r="I55" s="100">
        <f t="shared" si="18"/>
        <v>0</v>
      </c>
      <c r="J55" s="60"/>
    </row>
    <row r="56" spans="1:10" s="94" customFormat="1" x14ac:dyDescent="0.25">
      <c r="A56" s="98">
        <v>6</v>
      </c>
      <c r="B56" s="138" t="s">
        <v>631</v>
      </c>
      <c r="C56" s="144">
        <v>30</v>
      </c>
      <c r="D56" s="144" t="s">
        <v>0</v>
      </c>
      <c r="E56" s="77"/>
      <c r="F56" s="62"/>
      <c r="G56" s="100">
        <f t="shared" si="16"/>
        <v>0</v>
      </c>
      <c r="H56" s="100">
        <f t="shared" si="17"/>
        <v>0</v>
      </c>
      <c r="I56" s="100">
        <f t="shared" si="18"/>
        <v>0</v>
      </c>
      <c r="J56" s="60"/>
    </row>
    <row r="57" spans="1:10" s="94" customFormat="1" x14ac:dyDescent="0.25">
      <c r="A57" s="98">
        <v>7</v>
      </c>
      <c r="B57" s="138" t="s">
        <v>632</v>
      </c>
      <c r="C57" s="144">
        <v>30</v>
      </c>
      <c r="D57" s="144" t="s">
        <v>0</v>
      </c>
      <c r="E57" s="77"/>
      <c r="F57" s="62"/>
      <c r="G57" s="100">
        <f t="shared" si="16"/>
        <v>0</v>
      </c>
      <c r="H57" s="100">
        <f t="shared" si="17"/>
        <v>0</v>
      </c>
      <c r="I57" s="100">
        <f t="shared" si="18"/>
        <v>0</v>
      </c>
      <c r="J57" s="60"/>
    </row>
    <row r="58" spans="1:10" s="94" customFormat="1" x14ac:dyDescent="0.25">
      <c r="A58" s="98">
        <v>8</v>
      </c>
      <c r="B58" s="189" t="s">
        <v>804</v>
      </c>
      <c r="C58" s="194">
        <v>40</v>
      </c>
      <c r="D58" s="194" t="s">
        <v>0</v>
      </c>
      <c r="E58" s="77"/>
      <c r="F58" s="62"/>
      <c r="G58" s="100">
        <f t="shared" si="16"/>
        <v>0</v>
      </c>
      <c r="H58" s="100">
        <f t="shared" si="17"/>
        <v>0</v>
      </c>
      <c r="I58" s="100">
        <f t="shared" si="18"/>
        <v>0</v>
      </c>
      <c r="J58" s="60"/>
    </row>
    <row r="59" spans="1:10" s="94" customFormat="1" x14ac:dyDescent="0.25">
      <c r="A59" s="98">
        <v>9</v>
      </c>
      <c r="B59" s="138" t="s">
        <v>633</v>
      </c>
      <c r="C59" s="144">
        <v>300</v>
      </c>
      <c r="D59" s="144" t="s">
        <v>1</v>
      </c>
      <c r="E59" s="77"/>
      <c r="F59" s="62"/>
      <c r="G59" s="100">
        <f t="shared" si="16"/>
        <v>0</v>
      </c>
      <c r="H59" s="100">
        <f t="shared" si="17"/>
        <v>0</v>
      </c>
      <c r="I59" s="100">
        <f t="shared" si="18"/>
        <v>0</v>
      </c>
      <c r="J59" s="60"/>
    </row>
    <row r="60" spans="1:10" s="94" customFormat="1" x14ac:dyDescent="0.25">
      <c r="A60" s="98">
        <v>10</v>
      </c>
      <c r="B60" s="189" t="s">
        <v>817</v>
      </c>
      <c r="C60" s="144">
        <v>20</v>
      </c>
      <c r="D60" s="194" t="s">
        <v>0</v>
      </c>
      <c r="E60" s="77"/>
      <c r="F60" s="62"/>
      <c r="G60" s="100">
        <f t="shared" si="16"/>
        <v>0</v>
      </c>
      <c r="H60" s="100">
        <f t="shared" si="17"/>
        <v>0</v>
      </c>
      <c r="I60" s="100">
        <f t="shared" si="18"/>
        <v>0</v>
      </c>
      <c r="J60" s="60"/>
    </row>
    <row r="61" spans="1:10" s="94" customFormat="1" x14ac:dyDescent="0.25">
      <c r="A61" s="98">
        <v>11</v>
      </c>
      <c r="B61" s="189" t="s">
        <v>818</v>
      </c>
      <c r="C61" s="144">
        <v>20</v>
      </c>
      <c r="D61" s="194" t="s">
        <v>0</v>
      </c>
      <c r="E61" s="77"/>
      <c r="F61" s="62"/>
      <c r="G61" s="100">
        <f t="shared" si="16"/>
        <v>0</v>
      </c>
      <c r="H61" s="100">
        <f t="shared" si="17"/>
        <v>0</v>
      </c>
      <c r="I61" s="100">
        <f t="shared" si="18"/>
        <v>0</v>
      </c>
      <c r="J61" s="60"/>
    </row>
    <row r="62" spans="1:10" s="94" customFormat="1" x14ac:dyDescent="0.25">
      <c r="A62" s="98">
        <v>12</v>
      </c>
      <c r="B62" s="138" t="s">
        <v>634</v>
      </c>
      <c r="C62" s="144">
        <v>120</v>
      </c>
      <c r="D62" s="144" t="s">
        <v>1</v>
      </c>
      <c r="E62" s="77"/>
      <c r="F62" s="62"/>
      <c r="G62" s="100">
        <f t="shared" si="16"/>
        <v>0</v>
      </c>
      <c r="H62" s="100">
        <f t="shared" si="17"/>
        <v>0</v>
      </c>
      <c r="I62" s="100">
        <f t="shared" si="18"/>
        <v>0</v>
      </c>
      <c r="J62" s="60"/>
    </row>
    <row r="63" spans="1:10" s="94" customFormat="1" x14ac:dyDescent="0.25">
      <c r="A63" s="98">
        <v>13</v>
      </c>
      <c r="B63" s="185" t="s">
        <v>635</v>
      </c>
      <c r="C63" s="144">
        <v>100</v>
      </c>
      <c r="D63" s="144" t="s">
        <v>100</v>
      </c>
      <c r="E63" s="77"/>
      <c r="F63" s="62"/>
      <c r="G63" s="100">
        <f t="shared" si="16"/>
        <v>0</v>
      </c>
      <c r="H63" s="270">
        <f>G63*0.22</f>
        <v>0</v>
      </c>
      <c r="I63" s="100">
        <f t="shared" si="18"/>
        <v>0</v>
      </c>
      <c r="J63" s="60"/>
    </row>
    <row r="64" spans="1:10" s="94" customFormat="1" x14ac:dyDescent="0.25">
      <c r="A64" s="98">
        <v>14</v>
      </c>
      <c r="B64" s="185" t="s">
        <v>636</v>
      </c>
      <c r="C64" s="144">
        <v>100</v>
      </c>
      <c r="D64" s="144" t="s">
        <v>100</v>
      </c>
      <c r="E64" s="77"/>
      <c r="F64" s="62"/>
      <c r="G64" s="100">
        <f t="shared" si="16"/>
        <v>0</v>
      </c>
      <c r="H64" s="270">
        <f>G64*0.22</f>
        <v>0</v>
      </c>
      <c r="I64" s="100">
        <f t="shared" si="18"/>
        <v>0</v>
      </c>
      <c r="J64" s="60"/>
    </row>
    <row r="65" spans="1:10" s="94" customFormat="1" x14ac:dyDescent="0.25">
      <c r="A65" s="98">
        <v>15</v>
      </c>
      <c r="B65" s="185" t="s">
        <v>637</v>
      </c>
      <c r="C65" s="144">
        <v>20</v>
      </c>
      <c r="D65" s="144" t="s">
        <v>1</v>
      </c>
      <c r="E65" s="77"/>
      <c r="F65" s="62"/>
      <c r="G65" s="100">
        <f>C65*ROUND(F65,4)</f>
        <v>0</v>
      </c>
      <c r="H65" s="270">
        <f>G65*0.22</f>
        <v>0</v>
      </c>
      <c r="I65" s="100">
        <f t="shared" si="18"/>
        <v>0</v>
      </c>
      <c r="J65" s="60"/>
    </row>
    <row r="66" spans="1:10" s="94" customFormat="1" ht="16.5" customHeight="1" x14ac:dyDescent="0.25">
      <c r="A66" s="98">
        <v>16</v>
      </c>
      <c r="B66" s="185" t="s">
        <v>638</v>
      </c>
      <c r="C66" s="144">
        <v>3</v>
      </c>
      <c r="D66" s="144" t="s">
        <v>0</v>
      </c>
      <c r="E66" s="77"/>
      <c r="F66" s="62"/>
      <c r="G66" s="100">
        <f t="shared" si="16"/>
        <v>0</v>
      </c>
      <c r="H66" s="270">
        <f>G66*0.22</f>
        <v>0</v>
      </c>
      <c r="I66" s="100">
        <f t="shared" si="18"/>
        <v>0</v>
      </c>
      <c r="J66" s="60"/>
    </row>
    <row r="67" spans="1:10" s="94" customFormat="1" x14ac:dyDescent="0.25">
      <c r="A67" s="98">
        <v>17</v>
      </c>
      <c r="B67" s="138" t="s">
        <v>639</v>
      </c>
      <c r="C67" s="144">
        <v>20</v>
      </c>
      <c r="D67" s="144" t="s">
        <v>1</v>
      </c>
      <c r="E67" s="77"/>
      <c r="F67" s="62"/>
      <c r="G67" s="100">
        <f t="shared" si="16"/>
        <v>0</v>
      </c>
      <c r="H67" s="100">
        <f t="shared" si="17"/>
        <v>0</v>
      </c>
      <c r="I67" s="100">
        <f t="shared" si="18"/>
        <v>0</v>
      </c>
      <c r="J67" s="60"/>
    </row>
    <row r="68" spans="1:10" s="94" customFormat="1" x14ac:dyDescent="0.25">
      <c r="A68" s="98">
        <v>18</v>
      </c>
      <c r="B68" s="138" t="s">
        <v>640</v>
      </c>
      <c r="C68" s="144">
        <v>20</v>
      </c>
      <c r="D68" s="144" t="s">
        <v>1</v>
      </c>
      <c r="E68" s="77"/>
      <c r="F68" s="62"/>
      <c r="G68" s="100">
        <f t="shared" si="16"/>
        <v>0</v>
      </c>
      <c r="H68" s="100">
        <f t="shared" si="17"/>
        <v>0</v>
      </c>
      <c r="I68" s="100">
        <f t="shared" si="18"/>
        <v>0</v>
      </c>
      <c r="J68" s="60"/>
    </row>
    <row r="69" spans="1:10" s="94" customFormat="1" x14ac:dyDescent="0.25">
      <c r="A69" s="98">
        <v>19</v>
      </c>
      <c r="B69" s="138" t="s">
        <v>641</v>
      </c>
      <c r="C69" s="144">
        <v>20</v>
      </c>
      <c r="D69" s="144" t="s">
        <v>0</v>
      </c>
      <c r="E69" s="77"/>
      <c r="F69" s="62"/>
      <c r="G69" s="100">
        <f t="shared" si="16"/>
        <v>0</v>
      </c>
      <c r="H69" s="100">
        <f t="shared" si="17"/>
        <v>0</v>
      </c>
      <c r="I69" s="100">
        <f t="shared" si="18"/>
        <v>0</v>
      </c>
      <c r="J69" s="60"/>
    </row>
    <row r="70" spans="1:10" s="94" customFormat="1" x14ac:dyDescent="0.25">
      <c r="A70" s="98">
        <v>20</v>
      </c>
      <c r="B70" s="185" t="s">
        <v>642</v>
      </c>
      <c r="C70" s="144">
        <v>20</v>
      </c>
      <c r="D70" s="144" t="s">
        <v>0</v>
      </c>
      <c r="E70" s="77"/>
      <c r="F70" s="62"/>
      <c r="G70" s="100">
        <f t="shared" si="16"/>
        <v>0</v>
      </c>
      <c r="H70" s="100">
        <f t="shared" si="17"/>
        <v>0</v>
      </c>
      <c r="I70" s="100">
        <f t="shared" si="18"/>
        <v>0</v>
      </c>
      <c r="J70" s="60"/>
    </row>
    <row r="71" spans="1:10" s="94" customFormat="1" x14ac:dyDescent="0.25">
      <c r="A71" s="98">
        <v>21</v>
      </c>
      <c r="B71" s="205" t="s">
        <v>806</v>
      </c>
      <c r="C71" s="144">
        <v>20</v>
      </c>
      <c r="D71" s="144" t="s">
        <v>0</v>
      </c>
      <c r="E71" s="77"/>
      <c r="F71" s="62"/>
      <c r="G71" s="100">
        <f t="shared" si="16"/>
        <v>0</v>
      </c>
      <c r="H71" s="100">
        <f t="shared" si="17"/>
        <v>0</v>
      </c>
      <c r="I71" s="100">
        <f t="shared" si="18"/>
        <v>0</v>
      </c>
      <c r="J71" s="60"/>
    </row>
    <row r="72" spans="1:10" s="94" customFormat="1" x14ac:dyDescent="0.25">
      <c r="A72" s="98">
        <v>22</v>
      </c>
      <c r="B72" s="189" t="s">
        <v>805</v>
      </c>
      <c r="C72" s="144">
        <v>20</v>
      </c>
      <c r="D72" s="144" t="s">
        <v>0</v>
      </c>
      <c r="E72" s="77"/>
      <c r="F72" s="62"/>
      <c r="G72" s="100">
        <f t="shared" si="16"/>
        <v>0</v>
      </c>
      <c r="H72" s="100">
        <f t="shared" si="17"/>
        <v>0</v>
      </c>
      <c r="I72" s="100">
        <f t="shared" si="18"/>
        <v>0</v>
      </c>
      <c r="J72" s="60"/>
    </row>
    <row r="73" spans="1:10" s="94" customFormat="1" ht="30.75" customHeight="1" x14ac:dyDescent="0.25">
      <c r="A73" s="98">
        <v>23</v>
      </c>
      <c r="B73" s="185" t="s">
        <v>871</v>
      </c>
      <c r="C73" s="194">
        <v>24</v>
      </c>
      <c r="D73" s="194" t="s">
        <v>0</v>
      </c>
      <c r="E73" s="61"/>
      <c r="F73" s="62"/>
      <c r="G73" s="100">
        <f t="shared" si="16"/>
        <v>0</v>
      </c>
      <c r="H73" s="100">
        <f>G73*0.095</f>
        <v>0</v>
      </c>
      <c r="I73" s="100">
        <f>G73+H73</f>
        <v>0</v>
      </c>
      <c r="J73" s="60"/>
    </row>
    <row r="74" spans="1:10" s="94" customFormat="1" ht="21.75" customHeight="1" x14ac:dyDescent="0.25">
      <c r="A74" s="98">
        <v>24</v>
      </c>
      <c r="B74" s="189" t="s">
        <v>807</v>
      </c>
      <c r="C74" s="194">
        <v>30</v>
      </c>
      <c r="D74" s="194" t="s">
        <v>0</v>
      </c>
      <c r="E74" s="61"/>
      <c r="F74" s="62"/>
      <c r="G74" s="100">
        <f t="shared" si="16"/>
        <v>0</v>
      </c>
      <c r="H74" s="100">
        <f t="shared" ref="H74:H76" si="19">G74*0.095</f>
        <v>0</v>
      </c>
      <c r="I74" s="100">
        <f t="shared" ref="I74:I76" si="20">G74+H74</f>
        <v>0</v>
      </c>
      <c r="J74" s="60"/>
    </row>
    <row r="75" spans="1:10" s="94" customFormat="1" x14ac:dyDescent="0.25">
      <c r="A75" s="98">
        <v>25</v>
      </c>
      <c r="B75" s="138" t="s">
        <v>643</v>
      </c>
      <c r="C75" s="144">
        <v>30</v>
      </c>
      <c r="D75" s="144" t="s">
        <v>0</v>
      </c>
      <c r="E75" s="61"/>
      <c r="F75" s="62"/>
      <c r="G75" s="100">
        <f t="shared" si="16"/>
        <v>0</v>
      </c>
      <c r="H75" s="100">
        <f t="shared" si="19"/>
        <v>0</v>
      </c>
      <c r="I75" s="100">
        <f t="shared" si="20"/>
        <v>0</v>
      </c>
      <c r="J75" s="60"/>
    </row>
    <row r="76" spans="1:10" s="94" customFormat="1" ht="20.25" customHeight="1" x14ac:dyDescent="0.25">
      <c r="A76" s="98">
        <v>26</v>
      </c>
      <c r="B76" s="138" t="s">
        <v>644</v>
      </c>
      <c r="C76" s="144">
        <v>450</v>
      </c>
      <c r="D76" s="144" t="s">
        <v>1</v>
      </c>
      <c r="E76" s="61"/>
      <c r="F76" s="62"/>
      <c r="G76" s="100">
        <f t="shared" si="16"/>
        <v>0</v>
      </c>
      <c r="H76" s="100">
        <f t="shared" si="19"/>
        <v>0</v>
      </c>
      <c r="I76" s="100">
        <f t="shared" si="20"/>
        <v>0</v>
      </c>
      <c r="J76" s="60"/>
    </row>
    <row r="77" spans="1:10" s="94" customFormat="1" x14ac:dyDescent="0.25">
      <c r="A77" s="98"/>
      <c r="B77" s="18" t="s">
        <v>765</v>
      </c>
      <c r="C77" s="99" t="s">
        <v>9</v>
      </c>
      <c r="D77" s="99" t="s">
        <v>9</v>
      </c>
      <c r="E77" s="99" t="s">
        <v>9</v>
      </c>
      <c r="F77" s="99" t="s">
        <v>9</v>
      </c>
      <c r="G77" s="23">
        <f>SUM(G51:G76)</f>
        <v>0</v>
      </c>
      <c r="H77" s="23">
        <f>SUM(H51:H76)</f>
        <v>0</v>
      </c>
      <c r="I77" s="23">
        <f>SUM(I51:I76)</f>
        <v>0</v>
      </c>
      <c r="J77" s="87">
        <f>SUM(J51:J76)</f>
        <v>0</v>
      </c>
    </row>
    <row r="78" spans="1:10" s="94" customFormat="1" ht="16.5" customHeight="1" x14ac:dyDescent="0.25">
      <c r="A78" s="238" t="s">
        <v>773</v>
      </c>
      <c r="B78" s="238"/>
      <c r="C78" s="238"/>
      <c r="D78" s="238"/>
      <c r="E78" s="238"/>
      <c r="F78" s="238"/>
      <c r="G78" s="238"/>
      <c r="H78" s="238"/>
      <c r="I78" s="238"/>
      <c r="J78" s="238"/>
    </row>
    <row r="79" spans="1:10" s="94" customFormat="1" ht="25.5" x14ac:dyDescent="0.25">
      <c r="A79" s="98">
        <v>1</v>
      </c>
      <c r="B79" s="172" t="s">
        <v>645</v>
      </c>
      <c r="C79" s="155">
        <v>100</v>
      </c>
      <c r="D79" s="173" t="s">
        <v>0</v>
      </c>
      <c r="E79" s="77"/>
      <c r="F79" s="62"/>
      <c r="G79" s="100">
        <f>C79*ROUND(F79,4)</f>
        <v>0</v>
      </c>
      <c r="H79" s="100">
        <f>G79*0.095</f>
        <v>0</v>
      </c>
      <c r="I79" s="100">
        <f>G79+H79</f>
        <v>0</v>
      </c>
      <c r="J79" s="99" t="s">
        <v>9</v>
      </c>
    </row>
    <row r="80" spans="1:10" s="94" customFormat="1" x14ac:dyDescent="0.25">
      <c r="A80" s="98">
        <v>2</v>
      </c>
      <c r="B80" s="160" t="s">
        <v>646</v>
      </c>
      <c r="C80" s="174">
        <v>20</v>
      </c>
      <c r="D80" s="173" t="s">
        <v>0</v>
      </c>
      <c r="E80" s="77"/>
      <c r="F80" s="62"/>
      <c r="G80" s="100">
        <f t="shared" ref="G80:G82" si="21">C80*ROUND(F80,4)</f>
        <v>0</v>
      </c>
      <c r="H80" s="100">
        <f t="shared" ref="H80:H82" si="22">G80*0.095</f>
        <v>0</v>
      </c>
      <c r="I80" s="100">
        <f t="shared" ref="I80:I82" si="23">G80+H80</f>
        <v>0</v>
      </c>
      <c r="J80" s="99" t="s">
        <v>9</v>
      </c>
    </row>
    <row r="81" spans="1:10" s="94" customFormat="1" x14ac:dyDescent="0.25">
      <c r="A81" s="98">
        <v>3</v>
      </c>
      <c r="B81" s="160" t="s">
        <v>647</v>
      </c>
      <c r="C81" s="175">
        <v>500</v>
      </c>
      <c r="D81" s="173" t="s">
        <v>0</v>
      </c>
      <c r="E81" s="77"/>
      <c r="F81" s="62"/>
      <c r="G81" s="100">
        <f t="shared" si="21"/>
        <v>0</v>
      </c>
      <c r="H81" s="100">
        <f t="shared" si="22"/>
        <v>0</v>
      </c>
      <c r="I81" s="100">
        <f t="shared" si="23"/>
        <v>0</v>
      </c>
      <c r="J81" s="99" t="s">
        <v>9</v>
      </c>
    </row>
    <row r="82" spans="1:10" s="94" customFormat="1" ht="25.5" x14ac:dyDescent="0.25">
      <c r="A82" s="98">
        <v>4</v>
      </c>
      <c r="B82" s="160" t="s">
        <v>648</v>
      </c>
      <c r="C82" s="175">
        <v>1</v>
      </c>
      <c r="D82" s="173" t="s">
        <v>0</v>
      </c>
      <c r="E82" s="77"/>
      <c r="F82" s="62"/>
      <c r="G82" s="100">
        <f t="shared" si="21"/>
        <v>0</v>
      </c>
      <c r="H82" s="100">
        <f t="shared" si="22"/>
        <v>0</v>
      </c>
      <c r="I82" s="100">
        <f t="shared" si="23"/>
        <v>0</v>
      </c>
      <c r="J82" s="99" t="s">
        <v>9</v>
      </c>
    </row>
    <row r="83" spans="1:10" s="94" customFormat="1" x14ac:dyDescent="0.25">
      <c r="A83" s="98"/>
      <c r="B83" s="18" t="s">
        <v>766</v>
      </c>
      <c r="C83" s="99" t="s">
        <v>9</v>
      </c>
      <c r="D83" s="99" t="s">
        <v>9</v>
      </c>
      <c r="E83" s="99" t="s">
        <v>9</v>
      </c>
      <c r="F83" s="99" t="s">
        <v>9</v>
      </c>
      <c r="G83" s="23">
        <f>SUM(G79:G82)</f>
        <v>0</v>
      </c>
      <c r="H83" s="23">
        <f>SUM(H79:H82)</f>
        <v>0</v>
      </c>
      <c r="I83" s="23">
        <f>SUM(I79:I82)</f>
        <v>0</v>
      </c>
      <c r="J83" s="99" t="s">
        <v>9</v>
      </c>
    </row>
    <row r="84" spans="1:10" s="94" customFormat="1" ht="16.5" customHeight="1" x14ac:dyDescent="0.25">
      <c r="A84" s="238" t="s">
        <v>767</v>
      </c>
      <c r="B84" s="238"/>
      <c r="C84" s="238"/>
      <c r="D84" s="238"/>
      <c r="E84" s="238"/>
      <c r="F84" s="238"/>
      <c r="G84" s="238"/>
      <c r="H84" s="238"/>
      <c r="I84" s="238"/>
      <c r="J84" s="238"/>
    </row>
    <row r="85" spans="1:10" s="94" customFormat="1" x14ac:dyDescent="0.25">
      <c r="A85" s="98">
        <v>1</v>
      </c>
      <c r="B85" s="156" t="s">
        <v>649</v>
      </c>
      <c r="C85" s="155">
        <v>100</v>
      </c>
      <c r="D85" s="155" t="s">
        <v>674</v>
      </c>
      <c r="E85" s="77"/>
      <c r="F85" s="62"/>
      <c r="G85" s="100">
        <f>C85*ROUND(F85,4)</f>
        <v>0</v>
      </c>
      <c r="H85" s="100">
        <f>G85*0.095</f>
        <v>0</v>
      </c>
      <c r="I85" s="100">
        <f>G85+H85</f>
        <v>0</v>
      </c>
      <c r="J85" s="60"/>
    </row>
    <row r="86" spans="1:10" s="94" customFormat="1" x14ac:dyDescent="0.25">
      <c r="A86" s="98">
        <v>2</v>
      </c>
      <c r="B86" s="156" t="s">
        <v>650</v>
      </c>
      <c r="C86" s="155">
        <v>10</v>
      </c>
      <c r="D86" s="155" t="s">
        <v>674</v>
      </c>
      <c r="E86" s="77"/>
      <c r="F86" s="62"/>
      <c r="G86" s="100">
        <f t="shared" ref="G86:G115" si="24">C86*ROUND(F86,4)</f>
        <v>0</v>
      </c>
      <c r="H86" s="100">
        <f t="shared" ref="H86:H106" si="25">G86*0.095</f>
        <v>0</v>
      </c>
      <c r="I86" s="100">
        <f t="shared" ref="I86:I106" si="26">G86+H86</f>
        <v>0</v>
      </c>
      <c r="J86" s="60"/>
    </row>
    <row r="87" spans="1:10" s="94" customFormat="1" x14ac:dyDescent="0.25">
      <c r="A87" s="98">
        <v>3</v>
      </c>
      <c r="B87" s="156" t="s">
        <v>651</v>
      </c>
      <c r="C87" s="155">
        <v>50</v>
      </c>
      <c r="D87" s="155" t="s">
        <v>674</v>
      </c>
      <c r="E87" s="77"/>
      <c r="F87" s="62"/>
      <c r="G87" s="100">
        <f t="shared" si="24"/>
        <v>0</v>
      </c>
      <c r="H87" s="100">
        <f t="shared" si="25"/>
        <v>0</v>
      </c>
      <c r="I87" s="100">
        <f t="shared" si="26"/>
        <v>0</v>
      </c>
      <c r="J87" s="60"/>
    </row>
    <row r="88" spans="1:10" s="94" customFormat="1" x14ac:dyDescent="0.25">
      <c r="A88" s="98">
        <v>4</v>
      </c>
      <c r="B88" s="176" t="s">
        <v>652</v>
      </c>
      <c r="C88" s="155">
        <v>50</v>
      </c>
      <c r="D88" s="155" t="s">
        <v>674</v>
      </c>
      <c r="E88" s="77"/>
      <c r="F88" s="62"/>
      <c r="G88" s="100">
        <f t="shared" si="24"/>
        <v>0</v>
      </c>
      <c r="H88" s="100">
        <f t="shared" si="25"/>
        <v>0</v>
      </c>
      <c r="I88" s="100">
        <f t="shared" si="26"/>
        <v>0</v>
      </c>
      <c r="J88" s="60"/>
    </row>
    <row r="89" spans="1:10" s="94" customFormat="1" x14ac:dyDescent="0.25">
      <c r="A89" s="98">
        <v>5</v>
      </c>
      <c r="B89" s="177" t="s">
        <v>769</v>
      </c>
      <c r="C89" s="155">
        <v>10</v>
      </c>
      <c r="D89" s="155" t="s">
        <v>674</v>
      </c>
      <c r="E89" s="77"/>
      <c r="F89" s="62"/>
      <c r="G89" s="100">
        <f t="shared" si="24"/>
        <v>0</v>
      </c>
      <c r="H89" s="100">
        <f t="shared" si="25"/>
        <v>0</v>
      </c>
      <c r="I89" s="100">
        <f t="shared" si="26"/>
        <v>0</v>
      </c>
      <c r="J89" s="60"/>
    </row>
    <row r="90" spans="1:10" s="94" customFormat="1" ht="25.5" x14ac:dyDescent="0.25">
      <c r="A90" s="98">
        <v>6</v>
      </c>
      <c r="B90" s="177" t="s">
        <v>653</v>
      </c>
      <c r="C90" s="155">
        <v>5</v>
      </c>
      <c r="D90" s="155" t="s">
        <v>0</v>
      </c>
      <c r="E90" s="77"/>
      <c r="F90" s="62"/>
      <c r="G90" s="100">
        <f t="shared" si="24"/>
        <v>0</v>
      </c>
      <c r="H90" s="100">
        <f t="shared" si="25"/>
        <v>0</v>
      </c>
      <c r="I90" s="100">
        <f t="shared" si="26"/>
        <v>0</v>
      </c>
      <c r="J90" s="60"/>
    </row>
    <row r="91" spans="1:10" s="94" customFormat="1" ht="25.5" x14ac:dyDescent="0.25">
      <c r="A91" s="98">
        <v>7</v>
      </c>
      <c r="B91" s="177" t="s">
        <v>770</v>
      </c>
      <c r="C91" s="271">
        <v>1.8</v>
      </c>
      <c r="D91" s="272" t="s">
        <v>0</v>
      </c>
      <c r="E91" s="77"/>
      <c r="F91" s="62"/>
      <c r="G91" s="100">
        <f t="shared" si="24"/>
        <v>0</v>
      </c>
      <c r="H91" s="100">
        <f t="shared" si="25"/>
        <v>0</v>
      </c>
      <c r="I91" s="100">
        <f t="shared" si="26"/>
        <v>0</v>
      </c>
      <c r="J91" s="60"/>
    </row>
    <row r="92" spans="1:10" s="94" customFormat="1" ht="25.5" x14ac:dyDescent="0.25">
      <c r="A92" s="98">
        <v>8</v>
      </c>
      <c r="B92" s="177" t="s">
        <v>771</v>
      </c>
      <c r="C92" s="271">
        <v>1.8</v>
      </c>
      <c r="D92" s="272" t="s">
        <v>0</v>
      </c>
      <c r="E92" s="77"/>
      <c r="F92" s="62"/>
      <c r="G92" s="100">
        <f t="shared" si="24"/>
        <v>0</v>
      </c>
      <c r="H92" s="100">
        <f t="shared" si="25"/>
        <v>0</v>
      </c>
      <c r="I92" s="100">
        <f t="shared" si="26"/>
        <v>0</v>
      </c>
      <c r="J92" s="60"/>
    </row>
    <row r="93" spans="1:10" s="94" customFormat="1" ht="25.5" x14ac:dyDescent="0.25">
      <c r="A93" s="98">
        <v>9</v>
      </c>
      <c r="B93" s="156" t="s">
        <v>654</v>
      </c>
      <c r="C93" s="178">
        <v>5</v>
      </c>
      <c r="D93" s="155" t="s">
        <v>0</v>
      </c>
      <c r="E93" s="77"/>
      <c r="F93" s="62"/>
      <c r="G93" s="100">
        <f t="shared" si="24"/>
        <v>0</v>
      </c>
      <c r="H93" s="100">
        <f t="shared" si="25"/>
        <v>0</v>
      </c>
      <c r="I93" s="100">
        <f t="shared" si="26"/>
        <v>0</v>
      </c>
      <c r="J93" s="60"/>
    </row>
    <row r="94" spans="1:10" s="94" customFormat="1" x14ac:dyDescent="0.25">
      <c r="A94" s="98">
        <v>10</v>
      </c>
      <c r="B94" s="273" t="s">
        <v>861</v>
      </c>
      <c r="C94" s="155">
        <v>10</v>
      </c>
      <c r="D94" s="155" t="s">
        <v>0</v>
      </c>
      <c r="E94" s="77"/>
      <c r="F94" s="62"/>
      <c r="G94" s="100">
        <f t="shared" si="24"/>
        <v>0</v>
      </c>
      <c r="H94" s="100">
        <f t="shared" si="25"/>
        <v>0</v>
      </c>
      <c r="I94" s="100">
        <f t="shared" si="26"/>
        <v>0</v>
      </c>
      <c r="J94" s="60"/>
    </row>
    <row r="95" spans="1:10" s="94" customFormat="1" x14ac:dyDescent="0.25">
      <c r="A95" s="98">
        <v>11</v>
      </c>
      <c r="B95" s="273" t="s">
        <v>862</v>
      </c>
      <c r="C95" s="155">
        <v>10</v>
      </c>
      <c r="D95" s="155" t="s">
        <v>0</v>
      </c>
      <c r="E95" s="77"/>
      <c r="F95" s="62"/>
      <c r="G95" s="100">
        <f t="shared" si="24"/>
        <v>0</v>
      </c>
      <c r="H95" s="100">
        <f t="shared" si="25"/>
        <v>0</v>
      </c>
      <c r="I95" s="100">
        <f t="shared" si="26"/>
        <v>0</v>
      </c>
      <c r="J95" s="60"/>
    </row>
    <row r="96" spans="1:10" s="94" customFormat="1" ht="38.25" x14ac:dyDescent="0.25">
      <c r="A96" s="98">
        <v>12</v>
      </c>
      <c r="B96" s="156" t="s">
        <v>655</v>
      </c>
      <c r="C96" s="155">
        <v>10</v>
      </c>
      <c r="D96" s="155" t="s">
        <v>0</v>
      </c>
      <c r="E96" s="77"/>
      <c r="F96" s="62"/>
      <c r="G96" s="100">
        <f t="shared" si="24"/>
        <v>0</v>
      </c>
      <c r="H96" s="100">
        <f t="shared" si="25"/>
        <v>0</v>
      </c>
      <c r="I96" s="100">
        <f t="shared" si="26"/>
        <v>0</v>
      </c>
      <c r="J96" s="60"/>
    </row>
    <row r="97" spans="1:10" s="94" customFormat="1" ht="25.5" x14ac:dyDescent="0.25">
      <c r="A97" s="98">
        <v>13</v>
      </c>
      <c r="B97" s="177" t="s">
        <v>656</v>
      </c>
      <c r="C97" s="155">
        <v>30</v>
      </c>
      <c r="D97" s="155" t="s">
        <v>0</v>
      </c>
      <c r="E97" s="77"/>
      <c r="F97" s="62"/>
      <c r="G97" s="100">
        <f t="shared" si="24"/>
        <v>0</v>
      </c>
      <c r="H97" s="100">
        <f t="shared" si="25"/>
        <v>0</v>
      </c>
      <c r="I97" s="100">
        <f t="shared" si="26"/>
        <v>0</v>
      </c>
      <c r="J97" s="60"/>
    </row>
    <row r="98" spans="1:10" s="94" customFormat="1" ht="25.5" x14ac:dyDescent="0.25">
      <c r="A98" s="98">
        <v>14</v>
      </c>
      <c r="B98" s="177" t="s">
        <v>657</v>
      </c>
      <c r="C98" s="155">
        <v>15</v>
      </c>
      <c r="D98" s="155" t="s">
        <v>0</v>
      </c>
      <c r="E98" s="77"/>
      <c r="F98" s="62"/>
      <c r="G98" s="100">
        <f t="shared" si="24"/>
        <v>0</v>
      </c>
      <c r="H98" s="100">
        <f t="shared" si="25"/>
        <v>0</v>
      </c>
      <c r="I98" s="100">
        <f t="shared" si="26"/>
        <v>0</v>
      </c>
      <c r="J98" s="60"/>
    </row>
    <row r="99" spans="1:10" s="94" customFormat="1" ht="25.5" x14ac:dyDescent="0.25">
      <c r="A99" s="98">
        <v>15</v>
      </c>
      <c r="B99" s="177" t="s">
        <v>658</v>
      </c>
      <c r="C99" s="155">
        <v>5</v>
      </c>
      <c r="D99" s="155" t="s">
        <v>0</v>
      </c>
      <c r="E99" s="77"/>
      <c r="F99" s="62"/>
      <c r="G99" s="100">
        <f t="shared" si="24"/>
        <v>0</v>
      </c>
      <c r="H99" s="100">
        <f t="shared" si="25"/>
        <v>0</v>
      </c>
      <c r="I99" s="100">
        <f t="shared" si="26"/>
        <v>0</v>
      </c>
      <c r="J99" s="60"/>
    </row>
    <row r="100" spans="1:10" s="94" customFormat="1" ht="44.25" customHeight="1" x14ac:dyDescent="0.25">
      <c r="A100" s="98">
        <v>16</v>
      </c>
      <c r="B100" s="177" t="s">
        <v>659</v>
      </c>
      <c r="C100" s="155">
        <v>5</v>
      </c>
      <c r="D100" s="155" t="s">
        <v>0</v>
      </c>
      <c r="E100" s="77"/>
      <c r="F100" s="62"/>
      <c r="G100" s="100">
        <f t="shared" si="24"/>
        <v>0</v>
      </c>
      <c r="H100" s="100">
        <f t="shared" si="25"/>
        <v>0</v>
      </c>
      <c r="I100" s="100">
        <f t="shared" si="26"/>
        <v>0</v>
      </c>
      <c r="J100" s="60"/>
    </row>
    <row r="101" spans="1:10" s="94" customFormat="1" ht="25.5" x14ac:dyDescent="0.25">
      <c r="A101" s="98">
        <v>17</v>
      </c>
      <c r="B101" s="177" t="s">
        <v>660</v>
      </c>
      <c r="C101" s="155">
        <v>10</v>
      </c>
      <c r="D101" s="155" t="s">
        <v>0</v>
      </c>
      <c r="E101" s="77"/>
      <c r="F101" s="62"/>
      <c r="G101" s="100">
        <f t="shared" si="24"/>
        <v>0</v>
      </c>
      <c r="H101" s="100">
        <f t="shared" si="25"/>
        <v>0</v>
      </c>
      <c r="I101" s="100">
        <f t="shared" si="26"/>
        <v>0</v>
      </c>
      <c r="J101" s="60"/>
    </row>
    <row r="102" spans="1:10" s="94" customFormat="1" ht="25.5" x14ac:dyDescent="0.25">
      <c r="A102" s="98">
        <v>18</v>
      </c>
      <c r="B102" s="177" t="s">
        <v>661</v>
      </c>
      <c r="C102" s="155">
        <v>5</v>
      </c>
      <c r="D102" s="155" t="s">
        <v>0</v>
      </c>
      <c r="E102" s="77"/>
      <c r="F102" s="62"/>
      <c r="G102" s="100">
        <f t="shared" si="24"/>
        <v>0</v>
      </c>
      <c r="H102" s="100">
        <f t="shared" si="25"/>
        <v>0</v>
      </c>
      <c r="I102" s="100">
        <f t="shared" si="26"/>
        <v>0</v>
      </c>
      <c r="J102" s="60"/>
    </row>
    <row r="103" spans="1:10" s="94" customFormat="1" ht="25.5" x14ac:dyDescent="0.25">
      <c r="A103" s="98">
        <v>19</v>
      </c>
      <c r="B103" s="177" t="s">
        <v>662</v>
      </c>
      <c r="C103" s="155">
        <v>10</v>
      </c>
      <c r="D103" s="155" t="s">
        <v>0</v>
      </c>
      <c r="E103" s="77"/>
      <c r="F103" s="62"/>
      <c r="G103" s="100">
        <f t="shared" si="24"/>
        <v>0</v>
      </c>
      <c r="H103" s="100">
        <f t="shared" si="25"/>
        <v>0</v>
      </c>
      <c r="I103" s="100">
        <f t="shared" si="26"/>
        <v>0</v>
      </c>
      <c r="J103" s="60"/>
    </row>
    <row r="104" spans="1:10" s="94" customFormat="1" ht="25.5" x14ac:dyDescent="0.25">
      <c r="A104" s="98">
        <v>20</v>
      </c>
      <c r="B104" s="177" t="s">
        <v>663</v>
      </c>
      <c r="C104" s="155">
        <v>10</v>
      </c>
      <c r="D104" s="155" t="s">
        <v>0</v>
      </c>
      <c r="E104" s="77"/>
      <c r="F104" s="62"/>
      <c r="G104" s="100">
        <f t="shared" si="24"/>
        <v>0</v>
      </c>
      <c r="H104" s="100">
        <f t="shared" si="25"/>
        <v>0</v>
      </c>
      <c r="I104" s="100">
        <f t="shared" si="26"/>
        <v>0</v>
      </c>
      <c r="J104" s="60"/>
    </row>
    <row r="105" spans="1:10" s="94" customFormat="1" x14ac:dyDescent="0.25">
      <c r="A105" s="98">
        <v>21</v>
      </c>
      <c r="B105" s="177" t="s">
        <v>664</v>
      </c>
      <c r="C105" s="155">
        <v>10</v>
      </c>
      <c r="D105" s="155" t="s">
        <v>0</v>
      </c>
      <c r="E105" s="77"/>
      <c r="F105" s="62"/>
      <c r="G105" s="100">
        <f t="shared" si="24"/>
        <v>0</v>
      </c>
      <c r="H105" s="100">
        <f t="shared" si="25"/>
        <v>0</v>
      </c>
      <c r="I105" s="100">
        <f t="shared" si="26"/>
        <v>0</v>
      </c>
      <c r="J105" s="60"/>
    </row>
    <row r="106" spans="1:10" s="94" customFormat="1" x14ac:dyDescent="0.25">
      <c r="A106" s="98">
        <v>22</v>
      </c>
      <c r="B106" s="156" t="s">
        <v>665</v>
      </c>
      <c r="C106" s="155">
        <v>50</v>
      </c>
      <c r="D106" s="155" t="s">
        <v>0</v>
      </c>
      <c r="E106" s="77"/>
      <c r="F106" s="62"/>
      <c r="G106" s="100">
        <f t="shared" si="24"/>
        <v>0</v>
      </c>
      <c r="H106" s="100">
        <f t="shared" si="25"/>
        <v>0</v>
      </c>
      <c r="I106" s="100">
        <f t="shared" si="26"/>
        <v>0</v>
      </c>
      <c r="J106" s="60"/>
    </row>
    <row r="107" spans="1:10" s="94" customFormat="1" ht="25.5" x14ac:dyDescent="0.25">
      <c r="A107" s="98">
        <v>23</v>
      </c>
      <c r="B107" s="156" t="s">
        <v>666</v>
      </c>
      <c r="C107" s="155">
        <v>50</v>
      </c>
      <c r="D107" s="155" t="s">
        <v>0</v>
      </c>
      <c r="E107" s="61"/>
      <c r="F107" s="62"/>
      <c r="G107" s="100">
        <f t="shared" si="24"/>
        <v>0</v>
      </c>
      <c r="H107" s="100">
        <f>G107*0.095</f>
        <v>0</v>
      </c>
      <c r="I107" s="100">
        <f>G107+H107</f>
        <v>0</v>
      </c>
      <c r="J107" s="60"/>
    </row>
    <row r="108" spans="1:10" s="94" customFormat="1" ht="31.5" customHeight="1" x14ac:dyDescent="0.25">
      <c r="A108" s="98">
        <v>24</v>
      </c>
      <c r="B108" s="177" t="s">
        <v>667</v>
      </c>
      <c r="C108" s="155">
        <v>5</v>
      </c>
      <c r="D108" s="155" t="s">
        <v>0</v>
      </c>
      <c r="E108" s="61"/>
      <c r="F108" s="62"/>
      <c r="G108" s="100">
        <f t="shared" si="24"/>
        <v>0</v>
      </c>
      <c r="H108" s="100">
        <f t="shared" ref="H108:H115" si="27">G108*0.095</f>
        <v>0</v>
      </c>
      <c r="I108" s="100">
        <f t="shared" ref="I108:I115" si="28">G108+H108</f>
        <v>0</v>
      </c>
      <c r="J108" s="60"/>
    </row>
    <row r="109" spans="1:10" s="94" customFormat="1" ht="25.5" x14ac:dyDescent="0.25">
      <c r="A109" s="98">
        <v>25</v>
      </c>
      <c r="B109" s="156" t="s">
        <v>668</v>
      </c>
      <c r="C109" s="155">
        <v>5</v>
      </c>
      <c r="D109" s="155" t="s">
        <v>0</v>
      </c>
      <c r="E109" s="61"/>
      <c r="F109" s="62"/>
      <c r="G109" s="100">
        <f t="shared" si="24"/>
        <v>0</v>
      </c>
      <c r="H109" s="100">
        <f t="shared" si="27"/>
        <v>0</v>
      </c>
      <c r="I109" s="100">
        <f t="shared" si="28"/>
        <v>0</v>
      </c>
      <c r="J109" s="60"/>
    </row>
    <row r="110" spans="1:10" s="94" customFormat="1" ht="25.5" customHeight="1" x14ac:dyDescent="0.25">
      <c r="A110" s="98">
        <v>26</v>
      </c>
      <c r="B110" s="156" t="s">
        <v>669</v>
      </c>
      <c r="C110" s="155">
        <v>5</v>
      </c>
      <c r="D110" s="155" t="s">
        <v>0</v>
      </c>
      <c r="E110" s="61"/>
      <c r="F110" s="62"/>
      <c r="G110" s="100">
        <f t="shared" si="24"/>
        <v>0</v>
      </c>
      <c r="H110" s="100">
        <f t="shared" si="27"/>
        <v>0</v>
      </c>
      <c r="I110" s="100">
        <f t="shared" si="28"/>
        <v>0</v>
      </c>
      <c r="J110" s="60"/>
    </row>
    <row r="111" spans="1:10" s="94" customFormat="1" ht="25.5" x14ac:dyDescent="0.25">
      <c r="A111" s="98">
        <v>27</v>
      </c>
      <c r="B111" s="156" t="s">
        <v>670</v>
      </c>
      <c r="C111" s="155">
        <v>5</v>
      </c>
      <c r="D111" s="155" t="s">
        <v>0</v>
      </c>
      <c r="E111" s="61"/>
      <c r="F111" s="62"/>
      <c r="G111" s="100">
        <f t="shared" si="24"/>
        <v>0</v>
      </c>
      <c r="H111" s="100">
        <f t="shared" si="27"/>
        <v>0</v>
      </c>
      <c r="I111" s="100">
        <f t="shared" si="28"/>
        <v>0</v>
      </c>
      <c r="J111" s="60"/>
    </row>
    <row r="112" spans="1:10" s="94" customFormat="1" ht="24.75" customHeight="1" x14ac:dyDescent="0.25">
      <c r="A112" s="98">
        <v>28</v>
      </c>
      <c r="B112" s="156" t="s">
        <v>671</v>
      </c>
      <c r="C112" s="155">
        <v>5</v>
      </c>
      <c r="D112" s="155" t="s">
        <v>0</v>
      </c>
      <c r="E112" s="61"/>
      <c r="F112" s="62"/>
      <c r="G112" s="100">
        <f t="shared" si="24"/>
        <v>0</v>
      </c>
      <c r="H112" s="100">
        <f t="shared" si="27"/>
        <v>0</v>
      </c>
      <c r="I112" s="100">
        <f t="shared" si="28"/>
        <v>0</v>
      </c>
      <c r="J112" s="60"/>
    </row>
    <row r="113" spans="1:10" s="94" customFormat="1" x14ac:dyDescent="0.25">
      <c r="A113" s="98">
        <v>29</v>
      </c>
      <c r="B113" s="156" t="s">
        <v>672</v>
      </c>
      <c r="C113" s="155">
        <v>5</v>
      </c>
      <c r="D113" s="155" t="s">
        <v>0</v>
      </c>
      <c r="E113" s="61"/>
      <c r="F113" s="62"/>
      <c r="G113" s="100">
        <f t="shared" si="24"/>
        <v>0</v>
      </c>
      <c r="H113" s="100">
        <f t="shared" si="27"/>
        <v>0</v>
      </c>
      <c r="I113" s="100">
        <f t="shared" si="28"/>
        <v>0</v>
      </c>
      <c r="J113" s="60"/>
    </row>
    <row r="114" spans="1:10" s="94" customFormat="1" x14ac:dyDescent="0.25">
      <c r="A114" s="98">
        <v>30</v>
      </c>
      <c r="B114" s="156" t="s">
        <v>673</v>
      </c>
      <c r="C114" s="155">
        <v>5</v>
      </c>
      <c r="D114" s="155" t="s">
        <v>0</v>
      </c>
      <c r="E114" s="61"/>
      <c r="F114" s="62"/>
      <c r="G114" s="100">
        <f t="shared" si="24"/>
        <v>0</v>
      </c>
      <c r="H114" s="100">
        <f t="shared" si="27"/>
        <v>0</v>
      </c>
      <c r="I114" s="100">
        <f t="shared" si="28"/>
        <v>0</v>
      </c>
      <c r="J114" s="60"/>
    </row>
    <row r="115" spans="1:10" s="94" customFormat="1" ht="25.5" x14ac:dyDescent="0.25">
      <c r="A115" s="98">
        <v>31</v>
      </c>
      <c r="B115" s="273" t="s">
        <v>863</v>
      </c>
      <c r="C115" s="155">
        <v>50</v>
      </c>
      <c r="D115" s="155" t="s">
        <v>0</v>
      </c>
      <c r="E115" s="61"/>
      <c r="F115" s="62"/>
      <c r="G115" s="100">
        <f t="shared" si="24"/>
        <v>0</v>
      </c>
      <c r="H115" s="100">
        <f t="shared" si="27"/>
        <v>0</v>
      </c>
      <c r="I115" s="100">
        <f t="shared" si="28"/>
        <v>0</v>
      </c>
      <c r="J115" s="60"/>
    </row>
    <row r="116" spans="1:10" s="94" customFormat="1" x14ac:dyDescent="0.25">
      <c r="A116" s="98"/>
      <c r="B116" s="18" t="s">
        <v>768</v>
      </c>
      <c r="C116" s="99" t="s">
        <v>9</v>
      </c>
      <c r="D116" s="99" t="s">
        <v>9</v>
      </c>
      <c r="E116" s="99" t="s">
        <v>9</v>
      </c>
      <c r="F116" s="99" t="s">
        <v>9</v>
      </c>
      <c r="G116" s="23">
        <f>SUM(G85:G115)</f>
        <v>0</v>
      </c>
      <c r="H116" s="23">
        <f>SUM(H85:H115)</f>
        <v>0</v>
      </c>
      <c r="I116" s="23">
        <f>SUM(I85:I115)</f>
        <v>0</v>
      </c>
      <c r="J116" s="87">
        <f>SUM(J85:J115)</f>
        <v>0</v>
      </c>
    </row>
    <row r="118" spans="1:10" s="64" customFormat="1" ht="15" customHeight="1" x14ac:dyDescent="0.2">
      <c r="A118" s="251" t="s">
        <v>42</v>
      </c>
      <c r="B118" s="251"/>
      <c r="C118" s="251"/>
      <c r="D118" s="251"/>
      <c r="E118" s="251"/>
      <c r="F118" s="251"/>
      <c r="G118" s="251"/>
      <c r="H118" s="251"/>
      <c r="I118" s="251"/>
      <c r="J118" s="251"/>
    </row>
    <row r="119" spans="1:10" s="65" customFormat="1" ht="23.25" customHeight="1" x14ac:dyDescent="0.2">
      <c r="A119" s="250" t="s">
        <v>43</v>
      </c>
      <c r="B119" s="250"/>
      <c r="C119" s="250"/>
      <c r="D119" s="250"/>
      <c r="E119" s="250"/>
      <c r="F119" s="250"/>
      <c r="G119" s="250"/>
      <c r="H119" s="250"/>
      <c r="I119" s="250"/>
      <c r="J119" s="250"/>
    </row>
    <row r="120" spans="1:10" s="248" customFormat="1" ht="12.75" customHeight="1" x14ac:dyDescent="0.25">
      <c r="A120" s="250" t="s">
        <v>58</v>
      </c>
    </row>
    <row r="121" spans="1:10" s="66" customFormat="1" ht="12.75" customHeight="1" x14ac:dyDescent="0.25">
      <c r="A121" s="249" t="s">
        <v>59</v>
      </c>
      <c r="B121" s="249"/>
      <c r="C121" s="249"/>
      <c r="D121" s="249"/>
      <c r="E121" s="249"/>
      <c r="F121" s="249"/>
      <c r="G121" s="249"/>
      <c r="H121" s="249"/>
      <c r="I121" s="249"/>
      <c r="J121" s="249"/>
    </row>
    <row r="122" spans="1:10" s="66" customFormat="1" ht="27" customHeight="1" x14ac:dyDescent="0.25">
      <c r="A122" s="249" t="s">
        <v>70</v>
      </c>
      <c r="B122" s="249"/>
      <c r="C122" s="249"/>
      <c r="D122" s="249"/>
      <c r="E122" s="249"/>
      <c r="F122" s="249"/>
      <c r="G122" s="249"/>
      <c r="H122" s="249"/>
      <c r="I122" s="249"/>
      <c r="J122" s="249"/>
    </row>
    <row r="123" spans="1:10" s="254" customFormat="1" ht="15" customHeight="1" x14ac:dyDescent="0.25">
      <c r="A123" s="249" t="s">
        <v>60</v>
      </c>
    </row>
    <row r="124" spans="1:10" s="254" customFormat="1" ht="15" customHeight="1" x14ac:dyDescent="0.25">
      <c r="A124" s="249" t="s">
        <v>61</v>
      </c>
    </row>
    <row r="125" spans="1:10" s="75" customFormat="1" x14ac:dyDescent="0.25">
      <c r="A125" s="249" t="s">
        <v>62</v>
      </c>
      <c r="B125" s="253"/>
      <c r="C125" s="253"/>
      <c r="D125" s="253"/>
      <c r="E125" s="253"/>
      <c r="F125" s="253"/>
      <c r="G125" s="253"/>
      <c r="H125" s="253"/>
      <c r="I125" s="253"/>
      <c r="J125" s="253"/>
    </row>
    <row r="126" spans="1:10" s="75" customFormat="1" ht="52.5" customHeight="1" x14ac:dyDescent="0.25">
      <c r="A126" s="249" t="s">
        <v>675</v>
      </c>
      <c r="B126" s="249"/>
      <c r="C126" s="249"/>
      <c r="D126" s="249"/>
      <c r="E126" s="249"/>
      <c r="F126" s="249"/>
      <c r="G126" s="249"/>
      <c r="H126" s="249"/>
      <c r="I126" s="249"/>
      <c r="J126" s="249"/>
    </row>
    <row r="127" spans="1:10" s="75" customFormat="1" x14ac:dyDescent="0.25">
      <c r="A127" s="74"/>
      <c r="B127" s="74"/>
      <c r="C127" s="74"/>
      <c r="D127" s="74"/>
      <c r="E127" s="74"/>
      <c r="F127" s="74"/>
      <c r="G127" s="74"/>
      <c r="H127" s="74"/>
      <c r="I127" s="74"/>
      <c r="J127" s="74"/>
    </row>
    <row r="128" spans="1:10" s="65" customFormat="1" ht="12.75" x14ac:dyDescent="0.2">
      <c r="A128" s="239" t="s">
        <v>63</v>
      </c>
      <c r="B128" s="239"/>
      <c r="C128" s="239"/>
      <c r="D128" s="239"/>
      <c r="E128" s="239"/>
      <c r="F128" s="239"/>
      <c r="G128" s="239"/>
      <c r="H128" s="239"/>
      <c r="I128" s="239"/>
      <c r="J128" s="239"/>
    </row>
    <row r="129" spans="1:9" s="65" customFormat="1" ht="12.75" x14ac:dyDescent="0.2">
      <c r="B129" s="76"/>
      <c r="C129" s="70"/>
    </row>
    <row r="130" spans="1:9" s="71" customFormat="1" ht="12.75" x14ac:dyDescent="0.2">
      <c r="A130" s="71" t="s">
        <v>64</v>
      </c>
      <c r="B130" s="72"/>
      <c r="C130" s="73"/>
      <c r="E130" s="71" t="s">
        <v>18</v>
      </c>
      <c r="I130" s="71" t="s">
        <v>2</v>
      </c>
    </row>
  </sheetData>
  <sortState ref="B22:K45">
    <sortCondition ref="B22"/>
  </sortState>
  <mergeCells count="22">
    <mergeCell ref="A78:J78"/>
    <mergeCell ref="A84:J84"/>
    <mergeCell ref="F2:J3"/>
    <mergeCell ref="A42:J42"/>
    <mergeCell ref="A47:J47"/>
    <mergeCell ref="A50:J50"/>
    <mergeCell ref="A123:XFD123"/>
    <mergeCell ref="A124:XFD124"/>
    <mergeCell ref="A128:J128"/>
    <mergeCell ref="A38:J38"/>
    <mergeCell ref="A4:J4"/>
    <mergeCell ref="A119:J119"/>
    <mergeCell ref="A8:J8"/>
    <mergeCell ref="A16:J16"/>
    <mergeCell ref="A22:J22"/>
    <mergeCell ref="A125:J125"/>
    <mergeCell ref="A126:J126"/>
    <mergeCell ref="A32:J32"/>
    <mergeCell ref="A118:J118"/>
    <mergeCell ref="A120:XFD120"/>
    <mergeCell ref="A121:J121"/>
    <mergeCell ref="A122:J122"/>
  </mergeCells>
  <dataValidations count="1">
    <dataValidation type="whole" operator="equal" allowBlank="1" showInputMessage="1" showErrorMessage="1" sqref="J39:J40 J17:J20 J33:J36 J9:J14 J23:J30 J43:J45 J85:J115 J51:J76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</vt:i4>
      </vt:variant>
    </vt:vector>
  </HeadingPairs>
  <TitlesOfParts>
    <vt:vector size="13" baseType="lpstr">
      <vt:lpstr>MLEKO IN MLEČNI IZDELKI</vt:lpstr>
      <vt:lpstr>MESO IN MESNI IZDELKI</vt:lpstr>
      <vt:lpstr>RIBE IN KONZERVIRANE RIBE</vt:lpstr>
      <vt:lpstr>JAJCA</vt:lpstr>
      <vt:lpstr>OLJA IN IZDELKI</vt:lpstr>
      <vt:lpstr>SVEŽA ZELENJAVA IN SADJE</vt:lpstr>
      <vt:lpstr>ZAM. IN KONZERV. SADJE IN ZEL.</vt:lpstr>
      <vt:lpstr>SADNI SOKOVI, NEKTARJI</vt:lpstr>
      <vt:lpstr>MLEV.IZD., ŽITA, TEST.</vt:lpstr>
      <vt:lpstr>ZAM. IZDELKI IZ TESTA</vt:lpstr>
      <vt:lpstr>KRUH, PEKOVSKO P., KEKSI,SLAŠČ</vt:lpstr>
      <vt:lpstr>SPLOŠNO PREHR. BLAGO</vt:lpstr>
      <vt:lpstr>'MESO IN MESNI IZDELKI'!Področje_tiskanja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David Boršič</cp:lastModifiedBy>
  <cp:lastPrinted>2021-05-28T12:14:27Z</cp:lastPrinted>
  <dcterms:created xsi:type="dcterms:W3CDTF">2012-02-17T12:19:39Z</dcterms:created>
  <dcterms:modified xsi:type="dcterms:W3CDTF">2021-05-28T12:17:17Z</dcterms:modified>
</cp:coreProperties>
</file>